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35" windowWidth="27795" windowHeight="11325"/>
  </bookViews>
  <sheets>
    <sheet name="2023 " sheetId="1" r:id="rId1"/>
  </sheets>
  <definedNames>
    <definedName name="_xlnm.Print_Area" localSheetId="0">'2023 '!$A$1:$E$199</definedName>
  </definedNames>
  <calcPr calcId="144525"/>
</workbook>
</file>

<file path=xl/calcChain.xml><?xml version="1.0" encoding="utf-8"?>
<calcChain xmlns="http://schemas.openxmlformats.org/spreadsheetml/2006/main">
  <c r="C196" i="1" l="1"/>
  <c r="C176" i="1"/>
  <c r="C173" i="1"/>
  <c r="C165" i="1"/>
  <c r="C163" i="1"/>
  <c r="C158" i="1"/>
  <c r="C155" i="1"/>
  <c r="C153" i="1"/>
  <c r="C88" i="1"/>
  <c r="C66" i="1"/>
  <c r="C42" i="1"/>
  <c r="C40" i="1"/>
  <c r="C32" i="1"/>
  <c r="C24" i="1"/>
  <c r="C198" i="1" s="1"/>
  <c r="C199" i="1" s="1"/>
  <c r="D18" i="1" s="1"/>
  <c r="D13" i="1"/>
  <c r="E12" i="1"/>
  <c r="D12" i="1"/>
  <c r="D9" i="1"/>
  <c r="D20" i="1" l="1"/>
  <c r="D17" i="1"/>
  <c r="D19" i="1"/>
</calcChain>
</file>

<file path=xl/sharedStrings.xml><?xml version="1.0" encoding="utf-8"?>
<sst xmlns="http://schemas.openxmlformats.org/spreadsheetml/2006/main" count="522" uniqueCount="365">
  <si>
    <t>Отчет об исполнении ООО "Лидер" договора управления МДК по адресу:</t>
  </si>
  <si>
    <t>г. Чита ул. Баргузинская , д.  30</t>
  </si>
  <si>
    <t>за период: 01.01.2023-31.12.2023</t>
  </si>
  <si>
    <t xml:space="preserve">Общая  информация о выполняемых работах(оказываемых услугах) по содержанию и текущему ремонту общего имущества в многоквартирном доме </t>
  </si>
  <si>
    <t>Переходящие остатки денежных средств  на  01.01.2023</t>
  </si>
  <si>
    <t xml:space="preserve">Начислено за услуги (работы) по содержанию и текущему ремонту </t>
  </si>
  <si>
    <t>2.1</t>
  </si>
  <si>
    <t>Собственники  и наниматели  помещений</t>
  </si>
  <si>
    <t>2.2</t>
  </si>
  <si>
    <t xml:space="preserve">Нежилые помещения </t>
  </si>
  <si>
    <t>2.3</t>
  </si>
  <si>
    <t xml:space="preserve">Провайдеры </t>
  </si>
  <si>
    <t xml:space="preserve">Получено денежных средств по содержанию и текущему ремонту </t>
  </si>
  <si>
    <t>3.1</t>
  </si>
  <si>
    <t>3.2</t>
  </si>
  <si>
    <t>3.3</t>
  </si>
  <si>
    <t>Дебиторская задолженность  (за текущии период)</t>
  </si>
  <si>
    <t>Выполненные работы (оказанные услуги) по содержанию и текущему ремонту</t>
  </si>
  <si>
    <t>Остатки денежных средств  (за текущий период )</t>
  </si>
  <si>
    <t>Переходящие остатки денежных средств на 31.12.2023</t>
  </si>
  <si>
    <t xml:space="preserve">Содержание и текущий ремонт общего имущества МКД в т.ч </t>
  </si>
  <si>
    <t>№ п/п</t>
  </si>
  <si>
    <t>Наименование работ (услуг)</t>
  </si>
  <si>
    <t xml:space="preserve">Годовая фактическая стоимость работ (услуг)  </t>
  </si>
  <si>
    <t>Ед изм</t>
  </si>
  <si>
    <t>Количество работ (ед.)</t>
  </si>
  <si>
    <t>Работы (услуги) по управлению многоквартирным домом</t>
  </si>
  <si>
    <t>1.1</t>
  </si>
  <si>
    <t>Управление жилым фондом 1,2,3,4 кв. 2023г. К=0,6;0,8;0,85;0,9;1</t>
  </si>
  <si>
    <t>м2</t>
  </si>
  <si>
    <t>1.2</t>
  </si>
  <si>
    <t>Управление жилым фондом 1,2 кв. 2022г. К=0,6;0,8;0,85;0,9;1(корректировка 2022г.)</t>
  </si>
  <si>
    <t>1.3</t>
  </si>
  <si>
    <t>Управление жилым фондом 3,4 кв. 2022г. К=0,6;0,8;0,85;0,9;1(корректировка 2022г.)</t>
  </si>
  <si>
    <t>1.4</t>
  </si>
  <si>
    <t>Управление жилым фондом 1,2 кв. 2021г. К=0,6;0,8;0,85;0,9;1 (корректировка 2021г.)</t>
  </si>
  <si>
    <t>1.5</t>
  </si>
  <si>
    <t xml:space="preserve">Управление жилым фондом 3,4 кв. 2021г. К=0,6;0,8;0,85;0,9;1(корректировка 2021г.) </t>
  </si>
  <si>
    <t>1.6</t>
  </si>
  <si>
    <t xml:space="preserve">Управление жилым фондом 1,2 кв. 2020г. К=0,6;0,8;0,85;0,9;1 (корректировка 2020г.) </t>
  </si>
  <si>
    <t>1.7</t>
  </si>
  <si>
    <t xml:space="preserve">Управление жилым фондом 3,4 кв. 2020г. К=0,6;0,8;0,85;0,9;1(корректировка 2020г.) </t>
  </si>
  <si>
    <t>Работы по содержанию помещений, входящих в состав общего имущества в многоквартирном доме</t>
  </si>
  <si>
    <t>Уборка МОП 1,2,3,4 кв. 2023 г. К=0,8;0,85</t>
  </si>
  <si>
    <t>Уборка МОП 1,2 кв. 2022 г. К=0,8 (корректировка 2022г.)</t>
  </si>
  <si>
    <t>Уборка МОП 3,4 кв. 2022 г. К=0,8;0,85 (корректировка 2022г.)</t>
  </si>
  <si>
    <t>2.4</t>
  </si>
  <si>
    <t xml:space="preserve">Уборка МОП 1,2 кв. 2021 г. К=0,8(корректировка 2021г.) </t>
  </si>
  <si>
    <t>2.5</t>
  </si>
  <si>
    <t xml:space="preserve">Уборка МОП 3,4 кв. 2021 г. К=0,8 (корректировка 2021г.) </t>
  </si>
  <si>
    <t>2.6</t>
  </si>
  <si>
    <t xml:space="preserve">Уборка МОП 1,2 кв. 2020 г. К=0,8  (корректировка 2020г.) </t>
  </si>
  <si>
    <t>2.7</t>
  </si>
  <si>
    <t xml:space="preserve">Уборка МОП 3,4 кв. 2020 г. К=0,8  (корректировка 2020г.) </t>
  </si>
  <si>
    <t>Работы по обеспечению вывоза твердых бытовых отходов</t>
  </si>
  <si>
    <t>Коммунальные услуги по содержанию помещений, входящих в состав общего имущества в многоквартирном доме</t>
  </si>
  <si>
    <t>4.1</t>
  </si>
  <si>
    <t>Гор.вода потр.при содер.общего имущ-ва в МКД1,2,3,4 кв.2023г.1-5 эт.К=</t>
  </si>
  <si>
    <t>4.2</t>
  </si>
  <si>
    <t>Гор. вода потр.при содер.общего имущ-ва  в МКД 1,2 кв.2022г. 1-5эт.К=0 (корректировка 2022г.)</t>
  </si>
  <si>
    <t>4.3</t>
  </si>
  <si>
    <t>Гор.вода потр.при содер.общего имущ.в МКД  3,4 кв.2022г. К=0,8 (корректировка 2022г.)</t>
  </si>
  <si>
    <t>4.4</t>
  </si>
  <si>
    <t xml:space="preserve">Гор. вода потр.при содер.общего имущ-ва  в МКД 3,4 кв.2021г. 1-5эт.К=0  (корректировка 2021г.) </t>
  </si>
  <si>
    <t>4.5</t>
  </si>
  <si>
    <t xml:space="preserve">Гор.вода потр.при содер.общего имущ-ва в МКД 1,2 кв.2021г. 1-5 эт.К=0, (корректировка 2021г.) </t>
  </si>
  <si>
    <t>4.6</t>
  </si>
  <si>
    <t xml:space="preserve">Гор. вода потр.при содер.общего имущ-ва  в МКД 3,4 кв.2020г. 1-5эт.К=0   (корректировка 2020г.) </t>
  </si>
  <si>
    <t>4.7</t>
  </si>
  <si>
    <t xml:space="preserve">Гор.вода потр.при содер.общего имущ-ва в МКД 1,2 кв.2020г. 1-5 эт.К=0,   (корректировка 2020г.) </t>
  </si>
  <si>
    <t>4.8</t>
  </si>
  <si>
    <t>Отведение сточных вод в целях сод.общ.имущ.МКД1-4кв.2023г.1-5эт.К=0,8</t>
  </si>
  <si>
    <t>4.9</t>
  </si>
  <si>
    <t>Отведение сточных вод в целях сод.общ.имущ.МКД3,4кв.2022г.1-5эт.К=0,6; (корректировка 2022г.)</t>
  </si>
  <si>
    <t>4.10</t>
  </si>
  <si>
    <t>Хол.вода потр.при содер.общ.имущ.в МКД 1,2,3,4 кв.2023г. 1-5 эт.К=0,8</t>
  </si>
  <si>
    <t>4.11</t>
  </si>
  <si>
    <t>Хол.вода потр.при содер.общ.имущ. в МКД 1,2 кв.2022г.1-5эт.К=0,6;0,8 (корректировка 2022г.)</t>
  </si>
  <si>
    <t>4.12</t>
  </si>
  <si>
    <t>Хол.вода потр.при содер.общ.имущ.в МКД 3.4 кв.2022г. 1-5 эт.К=0,8 (корректировка 2022г.)</t>
  </si>
  <si>
    <t>4.13</t>
  </si>
  <si>
    <t xml:space="preserve">Хол.вода потр.при содер.общ.имущ. в МКД 1,2 кв.2021г.1-5эт.К=0,8 (корректировка 2021г.) </t>
  </si>
  <si>
    <t>4.14</t>
  </si>
  <si>
    <t xml:space="preserve">Хол.вода потр.при содер.общ.имущ. в МКД 3,4 кв.2021г.1-5эт.К=0,6;0,8  (корректировка 2021г.) </t>
  </si>
  <si>
    <t>4.15</t>
  </si>
  <si>
    <t xml:space="preserve">Хол.вода потр.при содер.общ.имущ. в МКД 1,2 кв.2020г.1-5эт.К=0,6;0,8  (корректировка 2020г.) </t>
  </si>
  <si>
    <t>4.16</t>
  </si>
  <si>
    <t xml:space="preserve">Хол.вода потр.при содер.общ.имущ. в МКД 3,4 кв.2020г.1-5эт.К=0,8  (корректировка 2020г.) </t>
  </si>
  <si>
    <t>4.17</t>
  </si>
  <si>
    <t>Электрическая энергия потр.при содержании общего имущ.МКД1,2,3,4кв.202</t>
  </si>
  <si>
    <t>4.18</t>
  </si>
  <si>
    <t>Электрическая энергия потр.при содержании общего имущ. МКД 1,2 кв.2022(корректировка 2022г.)</t>
  </si>
  <si>
    <t>4.19</t>
  </si>
  <si>
    <t>Электрическая энергия потр.при содержании общего имущ. МКД 3,4 кв.2022 (корректировка 2022г.)</t>
  </si>
  <si>
    <t>4.20</t>
  </si>
  <si>
    <t xml:space="preserve">Электрическая энергия потр.при содержании общего имущ. МКД 1,2 кв.2021 (корректировка 2021г.) </t>
  </si>
  <si>
    <t>4.21</t>
  </si>
  <si>
    <t xml:space="preserve">Электрическая энергия потр.при содержании общего имущ. МКД 3,4 кв.2021 (корректировка 2021г.) </t>
  </si>
  <si>
    <t>4.22</t>
  </si>
  <si>
    <t xml:space="preserve">Электрическая энергия потр.при содержании общего имущ. МКД 1,2 кв.2020 (корректировка 2020г.) </t>
  </si>
  <si>
    <t>4.23</t>
  </si>
  <si>
    <t xml:space="preserve">Электрическая энергия потр.при содержании общего имущ. МКД 3,4 кв.2020 (корректировка 2020г.) </t>
  </si>
  <si>
    <t>Работы по содержанию и ремонту конструктивных элементов (несущих конструкций и ненесущих конструкций) многоквартирных домов</t>
  </si>
  <si>
    <t>5.1</t>
  </si>
  <si>
    <t>Демонтаж старого непригодного электрооборудования(светильники,розетки.</t>
  </si>
  <si>
    <t>услуга</t>
  </si>
  <si>
    <t>5.2</t>
  </si>
  <si>
    <t>Замена автомата 100 А</t>
  </si>
  <si>
    <t>шт.</t>
  </si>
  <si>
    <t>5.3</t>
  </si>
  <si>
    <t>Замена электрической розетки</t>
  </si>
  <si>
    <t>5.4</t>
  </si>
  <si>
    <t>Замена электропатрона настенного</t>
  </si>
  <si>
    <t>5.5</t>
  </si>
  <si>
    <t>Запенивание штробы монтажной пеной</t>
  </si>
  <si>
    <t>5.6</t>
  </si>
  <si>
    <t>Исполнение заявок не связанных с ремонтом, без автотранспорта</t>
  </si>
  <si>
    <t>5.7</t>
  </si>
  <si>
    <t>Мелкий ремонт шиферной кровли</t>
  </si>
  <si>
    <t>5.8</t>
  </si>
  <si>
    <t>Окраска элементов детской площадки, Баргузинская 30</t>
  </si>
  <si>
    <t>дом</t>
  </si>
  <si>
    <t>5.9</t>
  </si>
  <si>
    <t>Опрессовка тепловых узлов после проведения ремонта(ус-е выяв-х неиспра</t>
  </si>
  <si>
    <t>узел</t>
  </si>
  <si>
    <t>5.10</t>
  </si>
  <si>
    <t>Осмотр электропроводки</t>
  </si>
  <si>
    <t>5.11</t>
  </si>
  <si>
    <t>Осмотр электросчетчика</t>
  </si>
  <si>
    <t>5.12</t>
  </si>
  <si>
    <t>Подключение контактов к электроприборам (электросчетчики, розетки и т.</t>
  </si>
  <si>
    <t>5.13</t>
  </si>
  <si>
    <t>Прокладка электрокабеля АВВГ 2*2,5 мм2</t>
  </si>
  <si>
    <t>м</t>
  </si>
  <si>
    <t>5.14</t>
  </si>
  <si>
    <t>5.15</t>
  </si>
  <si>
    <t>Протяжка контактов на электроприборах (выкл, эл.счетчик, пакет и т.д)</t>
  </si>
  <si>
    <t>5.16</t>
  </si>
  <si>
    <t>Установка светильника с датчиком на движение</t>
  </si>
  <si>
    <t>5.17</t>
  </si>
  <si>
    <t>Устранение свищей в трубах газосваркой до 159 мм</t>
  </si>
  <si>
    <t>5.18</t>
  </si>
  <si>
    <t>Устранение свищей сваркой ( с заплаткой)</t>
  </si>
  <si>
    <t>свищ</t>
  </si>
  <si>
    <t>5.19</t>
  </si>
  <si>
    <t>Частичная замена труб ХВС, ГВС, 32PPR</t>
  </si>
  <si>
    <t>5.20</t>
  </si>
  <si>
    <t>Частичная замена труб ХВС, ГВС, д.32 PPR армированная</t>
  </si>
  <si>
    <t>5.21</t>
  </si>
  <si>
    <t>Чистка кровли жилого дома от снега</t>
  </si>
  <si>
    <t>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</si>
  <si>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6.1</t>
  </si>
  <si>
    <t>Закрытие продухов</t>
  </si>
  <si>
    <t>6.2</t>
  </si>
  <si>
    <t>Закрытие рассекающей задвижки</t>
  </si>
  <si>
    <t>6.3</t>
  </si>
  <si>
    <t>Замена вентиля 20 и 15</t>
  </si>
  <si>
    <t>6.4</t>
  </si>
  <si>
    <t>Замена вентиля на радиаторе</t>
  </si>
  <si>
    <t>6.5</t>
  </si>
  <si>
    <t>Замена муфты</t>
  </si>
  <si>
    <t>6.6</t>
  </si>
  <si>
    <t>Замена отвода</t>
  </si>
  <si>
    <t>6.7</t>
  </si>
  <si>
    <t>Замена тройника, манжеты на стояке</t>
  </si>
  <si>
    <t>6.8</t>
  </si>
  <si>
    <t>Замена тройника,манжеты на стояке</t>
  </si>
  <si>
    <t>6.9</t>
  </si>
  <si>
    <t>Замена участка розлива ГВС д.50 п/п</t>
  </si>
  <si>
    <t>6.10</t>
  </si>
  <si>
    <t>Замена участка трубы на стояке ГВС (сварка)</t>
  </si>
  <si>
    <t>Участок</t>
  </si>
  <si>
    <t>6.11</t>
  </si>
  <si>
    <t>Замер температуры воздуха в квартире и подвале</t>
  </si>
  <si>
    <t>замер</t>
  </si>
  <si>
    <t>6.12</t>
  </si>
  <si>
    <t>Заполнение внут-й системы отопл-я тепл-ем с обходом подвала и чердака</t>
  </si>
  <si>
    <t>6.13</t>
  </si>
  <si>
    <t>Запуск внутр-й системы отоп-я (пост-ка на циркуляцию) с обходом подвал</t>
  </si>
  <si>
    <t>6.14</t>
  </si>
  <si>
    <t>Исполнение заявок не связанных с ремонтом</t>
  </si>
  <si>
    <t>6.15</t>
  </si>
  <si>
    <t>6.16</t>
  </si>
  <si>
    <t>6.17</t>
  </si>
  <si>
    <t>Крепление дверных коробок (тамбур)</t>
  </si>
  <si>
    <t>6.18</t>
  </si>
  <si>
    <t>Мелкие сварочные работы</t>
  </si>
  <si>
    <t>6.19</t>
  </si>
  <si>
    <t>6.20</t>
  </si>
  <si>
    <t>Навеска замка (тросовый)</t>
  </si>
  <si>
    <t>6.21</t>
  </si>
  <si>
    <t>Навеска почтового ящика (без ст-ти ПЯ)</t>
  </si>
  <si>
    <t>Секция</t>
  </si>
  <si>
    <t>6.22</t>
  </si>
  <si>
    <t>Опрессовка тепловых узлов перед сдачей (проверочная)</t>
  </si>
  <si>
    <t>6.23</t>
  </si>
  <si>
    <t>Опрессовка тепловых узлов при сдаче</t>
  </si>
  <si>
    <t>6.24</t>
  </si>
  <si>
    <t>Осмотр кровли с мелким ремонтом</t>
  </si>
  <si>
    <t>6.25</t>
  </si>
  <si>
    <t>Осмотр подвала</t>
  </si>
  <si>
    <t>6.26</t>
  </si>
  <si>
    <t>подвал</t>
  </si>
  <si>
    <t>6.27</t>
  </si>
  <si>
    <t>Осмотр сантех. оборудования</t>
  </si>
  <si>
    <t>6.28</t>
  </si>
  <si>
    <t>Осмотр сантехнического оборудования</t>
  </si>
  <si>
    <t>6.29</t>
  </si>
  <si>
    <t>Осмотр чердачного помещения</t>
  </si>
  <si>
    <t>6.30</t>
  </si>
  <si>
    <t>6.31</t>
  </si>
  <si>
    <t>Остекление окна в подъезде</t>
  </si>
  <si>
    <t>6.32</t>
  </si>
  <si>
    <t>6.33</t>
  </si>
  <si>
    <t>Остекление оконных рам в местах общего пользования</t>
  </si>
  <si>
    <t>6.34</t>
  </si>
  <si>
    <t>Отключение отопления</t>
  </si>
  <si>
    <t>6.35</t>
  </si>
  <si>
    <t>Открытие продухов</t>
  </si>
  <si>
    <t>6.36</t>
  </si>
  <si>
    <t>Оштукатуривание подъездного козырька</t>
  </si>
  <si>
    <t>6.37</t>
  </si>
  <si>
    <t>Перезапуск (удаление воздуха) стояков отопления</t>
  </si>
  <si>
    <t>6.38</t>
  </si>
  <si>
    <t>стояк</t>
  </si>
  <si>
    <t>6.39</t>
  </si>
  <si>
    <t>Перезапуск внут-й системы отопления(уст-я нефун-х стояков отопл)с об.п</t>
  </si>
  <si>
    <t>6.40</t>
  </si>
  <si>
    <t>Прочистка стояка водоснабжения ХВС,ГВС 32(включая срезку)</t>
  </si>
  <si>
    <t>6.41</t>
  </si>
  <si>
    <t>Ревизия межэтажных щитов, Баргузинская д.30</t>
  </si>
  <si>
    <t>6.42</t>
  </si>
  <si>
    <t>Регулировка теплоносителя</t>
  </si>
  <si>
    <t>6.43</t>
  </si>
  <si>
    <t>6.44</t>
  </si>
  <si>
    <t>Ремонт КНС</t>
  </si>
  <si>
    <t>квартира</t>
  </si>
  <si>
    <t>6.45</t>
  </si>
  <si>
    <t>Ремонт доводчика</t>
  </si>
  <si>
    <t>6.46</t>
  </si>
  <si>
    <t>Ремонт технического люка</t>
  </si>
  <si>
    <t>6.47</t>
  </si>
  <si>
    <t>Ремонт штробы, Баргузинская, 30, п. 3 эт.1</t>
  </si>
  <si>
    <t>6.48</t>
  </si>
  <si>
    <t>Сброс общедомовой системы водоснабжения дома ХВС и ГВС</t>
  </si>
  <si>
    <t>6.49</t>
  </si>
  <si>
    <t>Сброс общедомовой системы водоснабжения дома ХВС, ГВС</t>
  </si>
  <si>
    <t>6.50</t>
  </si>
  <si>
    <t>Слив с послед. заполнение теплосистемы отопления с осмтр. системы</t>
  </si>
  <si>
    <t>6.51</t>
  </si>
  <si>
    <t>Смена вентиля ХВС, ГВС д.15,20</t>
  </si>
  <si>
    <t>6.52</t>
  </si>
  <si>
    <t>Смена вентиля на стояке отопления (сварка) д.15 мм.</t>
  </si>
  <si>
    <t>6.53</t>
  </si>
  <si>
    <t>Смена вентиля на стояке отопления (сварка) д.20 мм.</t>
  </si>
  <si>
    <t>6.54</t>
  </si>
  <si>
    <t>Смена врезки/сборки (без ст-ти работ)</t>
  </si>
  <si>
    <t>6.55</t>
  </si>
  <si>
    <t>Смена задвижки ХВС- ГВС -Отопление д 80-100</t>
  </si>
  <si>
    <t>6.56</t>
  </si>
  <si>
    <t>Смена труб канализации PP д.110</t>
  </si>
  <si>
    <t>6.57</t>
  </si>
  <si>
    <t>Установка гебы на стояке</t>
  </si>
  <si>
    <t>6.58</t>
  </si>
  <si>
    <t>Установка и слив ванн в чердаке</t>
  </si>
  <si>
    <t>6.59</t>
  </si>
  <si>
    <t>Установка пружины на тамбурную дверь в подъезд</t>
  </si>
  <si>
    <t>6.60</t>
  </si>
  <si>
    <t>Устранение куржака ломом</t>
  </si>
  <si>
    <t>6.61</t>
  </si>
  <si>
    <t>6.62</t>
  </si>
  <si>
    <t>Устранение свищей хомутами</t>
  </si>
  <si>
    <t>6.63</t>
  </si>
  <si>
    <t>Частичная замена труб ХВС,ГВС д.20 PPR армированная</t>
  </si>
  <si>
    <t>6.64</t>
  </si>
  <si>
    <t>слив с последующим заполнением теплосистемы отоплен с осмотром</t>
  </si>
  <si>
    <t>Работы по содержанию и ремонту мусоропроводов в многоквартирном доме</t>
  </si>
  <si>
    <t>7.1</t>
  </si>
  <si>
    <t>Содержание мусоропровода 1,2,3,4 кв. 2023 г. К=1</t>
  </si>
  <si>
    <t xml:space="preserve"> Работы по содержанию и ремонту лифта (лифтов) в многоквартирном доме</t>
  </si>
  <si>
    <t>8.1</t>
  </si>
  <si>
    <t>Содержание,экспл.и ремонт лифтового хоз-ва 1,2,3,4 кв. 2023 г.К=0,9;1</t>
  </si>
  <si>
    <t>Работы по обеспечению требований пожарной безопасности</t>
  </si>
  <si>
    <t>Работы по содержанию и ремонту систем дымоудаления и вентиляции</t>
  </si>
  <si>
    <t>10.1</t>
  </si>
  <si>
    <t>Обследование вентиляции в квартире</t>
  </si>
  <si>
    <t>Кв.</t>
  </si>
  <si>
    <t>10.2</t>
  </si>
  <si>
    <t>Осмотр МКД на предмет утепления вентпродухов</t>
  </si>
  <si>
    <t>10.3</t>
  </si>
  <si>
    <t>Прочистка вент канала</t>
  </si>
  <si>
    <t>10.4</t>
  </si>
  <si>
    <t>Утепление вентиляционного канала изовером</t>
  </si>
  <si>
    <t>Работы по содержанию и ремонту систем внутридомового газового оборудования</t>
  </si>
  <si>
    <t>11.1</t>
  </si>
  <si>
    <t>Тех.обслуживание ГО К=0,6;0,8;0,85;0,9;1 (1,2,3,4 кв. 2023 г.)</t>
  </si>
  <si>
    <t xml:space="preserve"> Обеспечение устранения аварий на внутридомовых инженерных системах в многоквартирном доме</t>
  </si>
  <si>
    <t>12.1</t>
  </si>
  <si>
    <t>Содержание ДРС 1,2,3,4 кв. 2023 г. коэф.0,8;0,85;0,9;1</t>
  </si>
  <si>
    <t>12.2</t>
  </si>
  <si>
    <t>Содержание ДРС 1,2 кв. 2022 г. коэф.0,8;0,85;0,9;1(корректировка 2022г.)</t>
  </si>
  <si>
    <t>12.3</t>
  </si>
  <si>
    <t>Содержание ДРС 3,4 кв. 2022 г. коэф.0,8;0,85;0,9;1(корректировка 2022г.)</t>
  </si>
  <si>
    <t>12.4</t>
  </si>
  <si>
    <t xml:space="preserve">Содержание ДРС 1,2 кв. 2021 г. коэф.0,8;0,85;0,9;1(корректировка 2021г.) </t>
  </si>
  <si>
    <t>12.5</t>
  </si>
  <si>
    <t xml:space="preserve">Содержание ДРС 3,4 кв. 2021 г. коэф.0,8;0,85;0,9;1(корректировка 2021г.) </t>
  </si>
  <si>
    <t>12.6</t>
  </si>
  <si>
    <t xml:space="preserve">Содержание ДРС 1,2 кв. 2020 г. коэф.0,8;0,85;0,9;1 (корректировка 2020г.) </t>
  </si>
  <si>
    <t>12.7</t>
  </si>
  <si>
    <t xml:space="preserve">Содержание ДРС 3,4 кв. 2020 г. коэф.0,8;0,85;0,9;1 (корректировка 2020г.) </t>
  </si>
  <si>
    <t>Проведение дератизации и дезинсекции помещений, входящих в состав общего имущества в многоквартирном доме</t>
  </si>
  <si>
    <t>13.1</t>
  </si>
  <si>
    <t>Дезинсекция Дезснабсервис</t>
  </si>
  <si>
    <t>13.2</t>
  </si>
  <si>
    <t>Дератизация Дезснабсервис</t>
  </si>
  <si>
    <t>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</si>
  <si>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>14.1</t>
  </si>
  <si>
    <t>Организация мест накоп.ртуть сод-х ламп 1,2,3,4кв. 2023г.К=0,6;0,8;0,8</t>
  </si>
  <si>
    <t>14.2</t>
  </si>
  <si>
    <t>Организация мест накоп.ртуть сод-х ламп 1,2 кв. 2022г. К=0,6;0,8;0,85; (корректировка 2022г.)</t>
  </si>
  <si>
    <t>14.3</t>
  </si>
  <si>
    <t>Организация мест накоп.ртуть сод-х ламп 3,4кв. 2022г.К=0,6;0,8;0,85;0, (корректировка 2022г.)</t>
  </si>
  <si>
    <t>14.4</t>
  </si>
  <si>
    <t>Организация мест накоп.ртуть сод-х ламп 1,2 кв. 2021г. К=0,6;0,8;0,85; (корректировка 2021г.)</t>
  </si>
  <si>
    <t>14.5</t>
  </si>
  <si>
    <t>Организация мест накоп.ртуть сод-х ламп 3,4 кв. 2021г. К=0,6;0,8;0,85; (корректировка 2021г.)</t>
  </si>
  <si>
    <t>14.6</t>
  </si>
  <si>
    <t>Организация мест накоп.ртуть сод-х ламп 1,2 кв. 2020г. К=0,6;0,8;0,89 (корректировка 2020г.)</t>
  </si>
  <si>
    <t>14.7</t>
  </si>
  <si>
    <t>Организация мест накоп.ртуть сод-х ламп 3,4 кв. 2020г. К=0,6;0,8;0,85;  (корректировка 2020г.)</t>
  </si>
  <si>
    <t>14.8</t>
  </si>
  <si>
    <t>Уборка придомовой территории 1,2,3,4 кв. 2023 г. К=0,8</t>
  </si>
  <si>
    <t>14.9</t>
  </si>
  <si>
    <t>Уборка придомовой территории 1,2 кв. 2022 г. К=0,6;0,8 (корректировка 2022г.)</t>
  </si>
  <si>
    <t>14.10</t>
  </si>
  <si>
    <t>Уборка придомовой территории 3,4 кв. 2022 г. К=0,8  (корректировка 2022г.)</t>
  </si>
  <si>
    <t>14.11</t>
  </si>
  <si>
    <t>Уборка придомовой территории 1,2 кв. 2021 г. К=0,6;0,8 (корректировка 2021г.)</t>
  </si>
  <si>
    <t>14.12</t>
  </si>
  <si>
    <t>Уборка придомовой территории 3,4 кв. 2021 г. К=0,6;0,8  (корректировка 2021г.)</t>
  </si>
  <si>
    <t>14.13</t>
  </si>
  <si>
    <t>Уборка придомовой территории 1,2 кв. 2020 г. К=0,8 (корректировка 2020г.)</t>
  </si>
  <si>
    <t>14.14</t>
  </si>
  <si>
    <t>Уборка придомовой территории 3,4 кв. 2020 г. К=0,6;0,8 (корректировка 2020г.)</t>
  </si>
  <si>
    <t>14.15</t>
  </si>
  <si>
    <t>Завоз песка в песочницу</t>
  </si>
  <si>
    <t>1 м3</t>
  </si>
  <si>
    <t>14.16</t>
  </si>
  <si>
    <t>Завоз чернозема</t>
  </si>
  <si>
    <t>кг</t>
  </si>
  <si>
    <t>14.17</t>
  </si>
  <si>
    <t>Изготовление деревянной песочницы, 2х3 м</t>
  </si>
  <si>
    <t>14.18</t>
  </si>
  <si>
    <t>Ремонт скамейки,замена доски</t>
  </si>
  <si>
    <t>14.19</t>
  </si>
  <si>
    <t>Цветочная рассада</t>
  </si>
  <si>
    <t xml:space="preserve"> Прочая работа (услуга)</t>
  </si>
  <si>
    <t>15.1</t>
  </si>
  <si>
    <t>Расходы по снятию показаний с ИПУ по электроэнергии</t>
  </si>
  <si>
    <t>кол-во показаний</t>
  </si>
  <si>
    <t>Итого</t>
  </si>
  <si>
    <t>17</t>
  </si>
  <si>
    <t xml:space="preserve">Всего  с НДС </t>
  </si>
  <si>
    <t>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</si>
</sst>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_-;\-* #,##0.00_-;_-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2">
    <xf numFmtId="0" fontId="0" fillId="0" borderId="0"/>
    <xf numFmtId="0" fontId="3" fillId="2" borderId="1" applyNumberFormat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20">
    <xf numFmtId="0" fontId="0" fillId="0" borderId="0" xfId="0"/>
    <xf numFmtId="0" fontId="5" fillId="0" borderId="0" xfId="2" applyFont="1" applyFill="1" applyAlignment="1">
      <alignment horizontal="center" wrapText="1"/>
    </xf>
    <xf numFmtId="0" fontId="7" fillId="3" borderId="5" xfId="2" applyFont="1" applyFill="1" applyBorder="1" applyAlignment="1">
      <alignment horizontal="center" vertical="center" wrapText="1"/>
    </xf>
    <xf numFmtId="4" fontId="5" fillId="0" borderId="0" xfId="2" applyNumberFormat="1" applyFont="1" applyFill="1" applyAlignment="1">
      <alignment horizontal="center" wrapText="1"/>
    </xf>
    <xf numFmtId="0" fontId="8" fillId="0" borderId="5" xfId="2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left" vertical="center" wrapText="1"/>
    </xf>
    <xf numFmtId="0" fontId="9" fillId="0" borderId="4" xfId="1" applyFont="1" applyFill="1" applyBorder="1" applyAlignment="1">
      <alignment horizontal="right" vertical="center" wrapText="1"/>
    </xf>
    <xf numFmtId="4" fontId="9" fillId="0" borderId="0" xfId="1" applyNumberFormat="1" applyFont="1" applyFill="1" applyBorder="1" applyAlignment="1">
      <alignment vertical="center" wrapText="1"/>
    </xf>
    <xf numFmtId="0" fontId="5" fillId="0" borderId="5" xfId="2" applyFont="1" applyFill="1" applyBorder="1" applyAlignment="1">
      <alignment horizontal="center" vertical="center" wrapText="1"/>
    </xf>
    <xf numFmtId="0" fontId="10" fillId="0" borderId="2" xfId="1" applyFont="1" applyFill="1" applyBorder="1" applyAlignment="1">
      <alignment horizontal="left" vertical="center" wrapText="1"/>
    </xf>
    <xf numFmtId="0" fontId="10" fillId="0" borderId="4" xfId="1" applyFont="1" applyFill="1" applyBorder="1" applyAlignment="1">
      <alignment horizontal="right" vertical="center" wrapText="1"/>
    </xf>
    <xf numFmtId="0" fontId="6" fillId="3" borderId="2" xfId="1" applyFont="1" applyFill="1" applyBorder="1" applyAlignment="1">
      <alignment horizontal="left" vertical="center" wrapText="1"/>
    </xf>
    <xf numFmtId="0" fontId="6" fillId="3" borderId="4" xfId="1" applyFont="1" applyFill="1" applyBorder="1" applyAlignment="1">
      <alignment horizontal="righ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6" fillId="0" borderId="4" xfId="1" applyFont="1" applyFill="1" applyBorder="1" applyAlignment="1">
      <alignment horizontal="right" vertical="center" wrapText="1"/>
    </xf>
    <xf numFmtId="0" fontId="6" fillId="0" borderId="5" xfId="1" applyFont="1" applyFill="1" applyBorder="1" applyAlignment="1">
      <alignment horizontal="center" vertical="center" wrapText="1"/>
    </xf>
    <xf numFmtId="4" fontId="6" fillId="0" borderId="5" xfId="3" applyNumberFormat="1" applyFont="1" applyFill="1" applyBorder="1" applyAlignment="1">
      <alignment horizontal="right" vertical="center" wrapText="1"/>
    </xf>
    <xf numFmtId="0" fontId="7" fillId="0" borderId="0" xfId="2" applyFont="1" applyAlignment="1">
      <alignment horizontal="right" vertical="center"/>
    </xf>
    <xf numFmtId="164" fontId="6" fillId="0" borderId="5" xfId="3" applyFont="1" applyFill="1" applyBorder="1" applyAlignment="1">
      <alignment horizontal="right" vertical="center" wrapText="1"/>
    </xf>
    <xf numFmtId="0" fontId="7" fillId="3" borderId="5" xfId="2" applyFont="1" applyFill="1" applyBorder="1" applyAlignment="1">
      <alignment horizontal="left" vertical="top" wrapText="1"/>
    </xf>
    <xf numFmtId="4" fontId="7" fillId="3" borderId="5" xfId="3" applyNumberFormat="1" applyFont="1" applyFill="1" applyBorder="1" applyAlignment="1">
      <alignment horizontal="right" vertical="center" wrapText="1"/>
    </xf>
    <xf numFmtId="164" fontId="5" fillId="3" borderId="5" xfId="3" applyFont="1" applyFill="1" applyBorder="1" applyAlignment="1">
      <alignment horizontal="right" vertical="center" wrapText="1"/>
    </xf>
    <xf numFmtId="2" fontId="5" fillId="0" borderId="0" xfId="2" applyNumberFormat="1" applyFont="1" applyFill="1" applyAlignment="1">
      <alignment horizontal="center" wrapText="1"/>
    </xf>
    <xf numFmtId="0" fontId="5" fillId="0" borderId="5" xfId="2" applyFont="1" applyBorder="1" applyAlignment="1">
      <alignment horizontal="center" vertical="center"/>
    </xf>
    <xf numFmtId="49" fontId="5" fillId="0" borderId="5" xfId="2" applyNumberFormat="1" applyFont="1" applyFill="1" applyBorder="1" applyAlignment="1">
      <alignment horizontal="left" vertical="top" wrapText="1"/>
    </xf>
    <xf numFmtId="4" fontId="5" fillId="0" borderId="5" xfId="2" applyNumberFormat="1" applyFont="1" applyFill="1" applyBorder="1" applyAlignment="1">
      <alignment horizontal="right"/>
    </xf>
    <xf numFmtId="49" fontId="5" fillId="0" borderId="5" xfId="2" applyNumberFormat="1" applyFont="1" applyFill="1" applyBorder="1" applyAlignment="1">
      <alignment horizontal="right"/>
    </xf>
    <xf numFmtId="165" fontId="5" fillId="0" borderId="5" xfId="2" applyNumberFormat="1" applyFont="1" applyFill="1" applyBorder="1" applyAlignment="1">
      <alignment horizontal="right"/>
    </xf>
    <xf numFmtId="43" fontId="5" fillId="0" borderId="0" xfId="2" applyNumberFormat="1" applyFont="1"/>
    <xf numFmtId="0" fontId="5" fillId="0" borderId="0" xfId="2" applyFont="1"/>
    <xf numFmtId="0" fontId="2" fillId="0" borderId="0" xfId="2"/>
    <xf numFmtId="49" fontId="5" fillId="0" borderId="5" xfId="0" applyNumberFormat="1" applyFont="1" applyFill="1" applyBorder="1" applyAlignment="1">
      <alignment horizontal="right"/>
    </xf>
    <xf numFmtId="0" fontId="5" fillId="4" borderId="0" xfId="2" applyFont="1" applyFill="1" applyAlignment="1">
      <alignment horizontal="center" wrapText="1"/>
    </xf>
    <xf numFmtId="164" fontId="11" fillId="3" borderId="5" xfId="3" applyFont="1" applyFill="1" applyBorder="1" applyAlignment="1">
      <alignment horizontal="right" vertical="center" wrapText="1"/>
    </xf>
    <xf numFmtId="49" fontId="5" fillId="0" borderId="6" xfId="2" applyNumberFormat="1" applyFont="1" applyFill="1" applyBorder="1" applyAlignment="1">
      <alignment horizontal="left" vertical="top" wrapText="1"/>
    </xf>
    <xf numFmtId="4" fontId="5" fillId="0" borderId="6" xfId="2" applyNumberFormat="1" applyFont="1" applyFill="1" applyBorder="1" applyAlignment="1">
      <alignment horizontal="right"/>
    </xf>
    <xf numFmtId="165" fontId="5" fillId="0" borderId="6" xfId="2" applyNumberFormat="1" applyFont="1" applyFill="1" applyBorder="1" applyAlignment="1">
      <alignment horizontal="right"/>
    </xf>
    <xf numFmtId="165" fontId="5" fillId="0" borderId="5" xfId="4" applyNumberFormat="1" applyFont="1" applyFill="1" applyBorder="1"/>
    <xf numFmtId="4" fontId="7" fillId="3" borderId="5" xfId="3" applyNumberFormat="1" applyFont="1" applyFill="1" applyBorder="1" applyAlignment="1">
      <alignment horizontal="right"/>
    </xf>
    <xf numFmtId="164" fontId="5" fillId="3" borderId="5" xfId="3" applyFont="1" applyFill="1" applyBorder="1" applyAlignment="1">
      <alignment horizontal="right"/>
    </xf>
    <xf numFmtId="0" fontId="5" fillId="0" borderId="5" xfId="2" applyFont="1" applyFill="1" applyBorder="1" applyAlignment="1">
      <alignment horizontal="left" vertical="top" wrapText="1"/>
    </xf>
    <xf numFmtId="4" fontId="5" fillId="0" borderId="5" xfId="3" applyNumberFormat="1" applyFont="1" applyFill="1" applyBorder="1" applyAlignment="1">
      <alignment horizontal="right"/>
    </xf>
    <xf numFmtId="164" fontId="5" fillId="0" borderId="5" xfId="3" applyFont="1" applyFill="1" applyBorder="1" applyAlignment="1">
      <alignment horizontal="right"/>
    </xf>
    <xf numFmtId="0" fontId="7" fillId="3" borderId="5" xfId="2" applyFont="1" applyFill="1" applyBorder="1" applyAlignment="1">
      <alignment horizontal="center" vertical="center"/>
    </xf>
    <xf numFmtId="4" fontId="7" fillId="3" borderId="5" xfId="3" applyNumberFormat="1" applyFont="1" applyFill="1" applyBorder="1" applyAlignment="1">
      <alignment horizontal="right" vertical="center"/>
    </xf>
    <xf numFmtId="164" fontId="5" fillId="3" borderId="5" xfId="3" applyFont="1" applyFill="1" applyBorder="1" applyAlignment="1">
      <alignment horizontal="right" vertical="center"/>
    </xf>
    <xf numFmtId="0" fontId="5" fillId="0" borderId="0" xfId="2" applyFont="1" applyFill="1"/>
    <xf numFmtId="0" fontId="5" fillId="0" borderId="5" xfId="2" applyFont="1" applyFill="1" applyBorder="1" applyAlignment="1">
      <alignment horizontal="center" vertical="center"/>
    </xf>
    <xf numFmtId="4" fontId="5" fillId="0" borderId="5" xfId="3" applyNumberFormat="1" applyFont="1" applyFill="1" applyBorder="1" applyAlignment="1">
      <alignment horizontal="right" vertical="center"/>
    </xf>
    <xf numFmtId="164" fontId="5" fillId="0" borderId="5" xfId="3" applyFont="1" applyFill="1" applyBorder="1" applyAlignment="1">
      <alignment horizontal="right" vertical="center"/>
    </xf>
    <xf numFmtId="0" fontId="5" fillId="0" borderId="7" xfId="2" applyFont="1" applyFill="1" applyBorder="1" applyAlignment="1">
      <alignment horizontal="left" vertical="top" wrapText="1"/>
    </xf>
    <xf numFmtId="4" fontId="5" fillId="0" borderId="7" xfId="3" applyNumberFormat="1" applyFont="1" applyFill="1" applyBorder="1" applyAlignment="1">
      <alignment horizontal="right" vertical="center"/>
    </xf>
    <xf numFmtId="164" fontId="5" fillId="0" borderId="7" xfId="3" applyFont="1" applyFill="1" applyBorder="1" applyAlignment="1">
      <alignment horizontal="right" vertical="center"/>
    </xf>
    <xf numFmtId="0" fontId="7" fillId="3" borderId="8" xfId="2" applyFont="1" applyFill="1" applyBorder="1" applyAlignment="1">
      <alignment horizontal="center" vertical="center"/>
    </xf>
    <xf numFmtId="49" fontId="5" fillId="0" borderId="2" xfId="2" applyNumberFormat="1" applyFont="1" applyFill="1" applyBorder="1" applyAlignment="1">
      <alignment horizontal="center" vertical="center"/>
    </xf>
    <xf numFmtId="164" fontId="5" fillId="0" borderId="5" xfId="3" applyFont="1" applyFill="1" applyBorder="1" applyAlignment="1">
      <alignment vertical="center"/>
    </xf>
    <xf numFmtId="0" fontId="7" fillId="3" borderId="2" xfId="2" applyFont="1" applyFill="1" applyBorder="1" applyAlignment="1">
      <alignment horizontal="center" vertical="center"/>
    </xf>
    <xf numFmtId="164" fontId="5" fillId="3" borderId="5" xfId="3" applyFont="1" applyFill="1" applyBorder="1" applyAlignment="1">
      <alignment vertical="center"/>
    </xf>
    <xf numFmtId="49" fontId="5" fillId="0" borderId="5" xfId="5" applyNumberFormat="1" applyFont="1" applyFill="1" applyBorder="1"/>
    <xf numFmtId="0" fontId="7" fillId="3" borderId="7" xfId="2" applyFont="1" applyFill="1" applyBorder="1" applyAlignment="1">
      <alignment horizontal="left" vertical="top" wrapText="1"/>
    </xf>
    <xf numFmtId="4" fontId="7" fillId="3" borderId="7" xfId="3" applyNumberFormat="1" applyFont="1" applyFill="1" applyBorder="1" applyAlignment="1">
      <alignment horizontal="right" vertical="center"/>
    </xf>
    <xf numFmtId="164" fontId="5" fillId="3" borderId="7" xfId="3" applyFont="1" applyFill="1" applyBorder="1" applyAlignment="1">
      <alignment horizontal="right" vertical="center"/>
    </xf>
    <xf numFmtId="49" fontId="5" fillId="0" borderId="2" xfId="2" applyNumberFormat="1" applyFont="1" applyBorder="1" applyAlignment="1">
      <alignment horizontal="center" vertical="center"/>
    </xf>
    <xf numFmtId="0" fontId="7" fillId="3" borderId="6" xfId="2" applyFont="1" applyFill="1" applyBorder="1" applyAlignment="1">
      <alignment horizontal="left" vertical="top" wrapText="1"/>
    </xf>
    <xf numFmtId="49" fontId="5" fillId="0" borderId="5" xfId="2" applyNumberFormat="1" applyFont="1" applyBorder="1" applyAlignment="1">
      <alignment horizontal="center" vertical="center"/>
    </xf>
    <xf numFmtId="4" fontId="5" fillId="0" borderId="4" xfId="2" applyNumberFormat="1" applyFont="1" applyFill="1" applyBorder="1" applyAlignment="1">
      <alignment horizontal="right"/>
    </xf>
    <xf numFmtId="49" fontId="5" fillId="0" borderId="5" xfId="0" applyNumberFormat="1" applyFont="1" applyFill="1" applyBorder="1"/>
    <xf numFmtId="165" fontId="5" fillId="0" borderId="5" xfId="0" applyNumberFormat="1" applyFont="1" applyFill="1" applyBorder="1"/>
    <xf numFmtId="49" fontId="7" fillId="3" borderId="5" xfId="2" applyNumberFormat="1" applyFont="1" applyFill="1" applyBorder="1" applyAlignment="1">
      <alignment horizontal="center" vertical="center"/>
    </xf>
    <xf numFmtId="0" fontId="4" fillId="3" borderId="5" xfId="2" applyFont="1" applyFill="1" applyBorder="1" applyAlignment="1">
      <alignment horizontal="left" vertical="top" wrapText="1"/>
    </xf>
    <xf numFmtId="4" fontId="4" fillId="3" borderId="5" xfId="3" applyNumberFormat="1" applyFont="1" applyFill="1" applyBorder="1" applyAlignment="1">
      <alignment horizontal="right" vertical="center"/>
    </xf>
    <xf numFmtId="164" fontId="11" fillId="3" borderId="5" xfId="3" applyFont="1" applyFill="1" applyBorder="1" applyAlignment="1">
      <alignment horizontal="right" vertical="center"/>
    </xf>
    <xf numFmtId="49" fontId="5" fillId="0" borderId="5" xfId="2" applyNumberFormat="1" applyFont="1" applyFill="1" applyBorder="1" applyAlignment="1">
      <alignment horizontal="center" vertical="center"/>
    </xf>
    <xf numFmtId="0" fontId="11" fillId="0" borderId="5" xfId="2" applyFont="1" applyFill="1" applyBorder="1" applyAlignment="1">
      <alignment vertical="top" wrapText="1"/>
    </xf>
    <xf numFmtId="4" fontId="11" fillId="0" borderId="5" xfId="3" applyNumberFormat="1" applyFont="1" applyFill="1" applyBorder="1" applyAlignment="1">
      <alignment horizontal="right" vertical="center"/>
    </xf>
    <xf numFmtId="164" fontId="11" fillId="0" borderId="5" xfId="3" applyFont="1" applyFill="1" applyBorder="1" applyAlignment="1">
      <alignment horizontal="right" vertical="center" wrapText="1"/>
    </xf>
    <xf numFmtId="164" fontId="11" fillId="0" borderId="5" xfId="3" applyFont="1" applyFill="1" applyBorder="1" applyAlignment="1">
      <alignment horizontal="right" vertical="center"/>
    </xf>
    <xf numFmtId="49" fontId="5" fillId="0" borderId="7" xfId="2" applyNumberFormat="1" applyFont="1" applyFill="1" applyBorder="1" applyAlignment="1">
      <alignment horizontal="center" vertical="center"/>
    </xf>
    <xf numFmtId="0" fontId="7" fillId="0" borderId="7" xfId="2" applyFont="1" applyFill="1" applyBorder="1" applyAlignment="1">
      <alignment horizontal="left" vertical="top" wrapText="1"/>
    </xf>
    <xf numFmtId="4" fontId="7" fillId="0" borderId="7" xfId="3" applyNumberFormat="1" applyFont="1" applyFill="1" applyBorder="1" applyAlignment="1">
      <alignment horizontal="right" vertical="center"/>
    </xf>
    <xf numFmtId="43" fontId="5" fillId="0" borderId="0" xfId="2" applyNumberFormat="1" applyFont="1" applyFill="1"/>
    <xf numFmtId="49" fontId="7" fillId="3" borderId="5" xfId="2" applyNumberFormat="1" applyFont="1" applyFill="1" applyBorder="1" applyAlignment="1">
      <alignment horizontal="left" vertical="top" wrapText="1"/>
    </xf>
    <xf numFmtId="49" fontId="5" fillId="3" borderId="5" xfId="3" applyNumberFormat="1" applyFont="1" applyFill="1" applyBorder="1" applyAlignment="1">
      <alignment horizontal="right" vertical="center"/>
    </xf>
    <xf numFmtId="49" fontId="5" fillId="0" borderId="0" xfId="2" applyNumberFormat="1" applyFont="1" applyFill="1"/>
    <xf numFmtId="0" fontId="5" fillId="0" borderId="0" xfId="2" applyFont="1" applyFill="1" applyAlignment="1">
      <alignment horizontal="center" vertical="center"/>
    </xf>
    <xf numFmtId="0" fontId="5" fillId="0" borderId="0" xfId="2" applyFont="1" applyFill="1" applyBorder="1" applyAlignment="1">
      <alignment horizontal="left" vertical="top" wrapText="1"/>
    </xf>
    <xf numFmtId="4" fontId="5" fillId="0" borderId="0" xfId="3" applyNumberFormat="1" applyFont="1" applyFill="1" applyBorder="1" applyAlignment="1">
      <alignment horizontal="right"/>
    </xf>
    <xf numFmtId="164" fontId="5" fillId="0" borderId="0" xfId="3" applyFont="1" applyFill="1" applyBorder="1" applyAlignment="1">
      <alignment horizontal="right"/>
    </xf>
    <xf numFmtId="0" fontId="5" fillId="0" borderId="0" xfId="2" applyFont="1" applyFill="1" applyAlignment="1">
      <alignment horizontal="center" vertical="center" wrapText="1"/>
    </xf>
    <xf numFmtId="4" fontId="5" fillId="0" borderId="0" xfId="2" applyNumberFormat="1" applyFont="1" applyFill="1" applyAlignment="1">
      <alignment horizontal="right" wrapText="1"/>
    </xf>
    <xf numFmtId="0" fontId="5" fillId="0" borderId="0" xfId="2" applyFont="1" applyFill="1" applyAlignment="1">
      <alignment horizontal="right" wrapText="1"/>
    </xf>
    <xf numFmtId="0" fontId="7" fillId="0" borderId="0" xfId="2" applyFont="1" applyFill="1" applyBorder="1" applyAlignment="1">
      <alignment horizontal="left" vertical="top" wrapText="1"/>
    </xf>
    <xf numFmtId="4" fontId="7" fillId="0" borderId="0" xfId="3" applyNumberFormat="1" applyFont="1" applyFill="1" applyBorder="1" applyAlignment="1">
      <alignment horizontal="right" vertical="center" wrapText="1"/>
    </xf>
    <xf numFmtId="164" fontId="5" fillId="0" borderId="0" xfId="3" applyFont="1" applyFill="1" applyBorder="1" applyAlignment="1">
      <alignment horizontal="right" vertical="center" wrapText="1"/>
    </xf>
    <xf numFmtId="164" fontId="7" fillId="0" borderId="0" xfId="3" applyFont="1" applyFill="1" applyBorder="1" applyAlignment="1">
      <alignment horizontal="right" vertical="center" wrapText="1"/>
    </xf>
    <xf numFmtId="0" fontId="5" fillId="0" borderId="0" xfId="2" applyFont="1" applyFill="1" applyAlignment="1">
      <alignment horizontal="left" vertical="top" wrapText="1"/>
    </xf>
    <xf numFmtId="4" fontId="5" fillId="0" borderId="0" xfId="3" applyNumberFormat="1" applyFont="1" applyFill="1" applyAlignment="1">
      <alignment horizontal="right" vertical="center" wrapText="1"/>
    </xf>
    <xf numFmtId="164" fontId="5" fillId="0" borderId="0" xfId="3" applyFont="1" applyFill="1" applyAlignment="1">
      <alignment horizontal="right" vertical="center" wrapText="1"/>
    </xf>
    <xf numFmtId="4" fontId="10" fillId="0" borderId="2" xfId="1" applyNumberFormat="1" applyFont="1" applyFill="1" applyBorder="1" applyAlignment="1">
      <alignment horizontal="right" vertical="center" wrapText="1"/>
    </xf>
    <xf numFmtId="4" fontId="10" fillId="0" borderId="4" xfId="1" applyNumberFormat="1" applyFont="1" applyFill="1" applyBorder="1" applyAlignment="1">
      <alignment horizontal="right" vertical="center" wrapText="1"/>
    </xf>
    <xf numFmtId="4" fontId="6" fillId="3" borderId="2" xfId="1" applyNumberFormat="1" applyFont="1" applyFill="1" applyBorder="1" applyAlignment="1">
      <alignment horizontal="right" vertical="center" wrapText="1"/>
    </xf>
    <xf numFmtId="4" fontId="6" fillId="3" borderId="4" xfId="1" applyNumberFormat="1" applyFont="1" applyFill="1" applyBorder="1" applyAlignment="1">
      <alignment horizontal="right" vertical="center" wrapText="1"/>
    </xf>
    <xf numFmtId="4" fontId="6" fillId="0" borderId="2" xfId="1" applyNumberFormat="1" applyFont="1" applyFill="1" applyBorder="1" applyAlignment="1">
      <alignment horizontal="right" vertical="center" wrapText="1"/>
    </xf>
    <xf numFmtId="4" fontId="6" fillId="0" borderId="4" xfId="1" applyNumberFormat="1" applyFont="1" applyFill="1" applyBorder="1" applyAlignment="1">
      <alignment horizontal="right" vertical="center" wrapText="1"/>
    </xf>
    <xf numFmtId="0" fontId="7" fillId="0" borderId="2" xfId="2" applyFont="1" applyFill="1" applyBorder="1" applyAlignment="1">
      <alignment horizontal="center" vertical="center" wrapText="1"/>
    </xf>
    <xf numFmtId="0" fontId="7" fillId="0" borderId="3" xfId="2" applyFont="1" applyFill="1" applyBorder="1" applyAlignment="1">
      <alignment horizontal="center" vertical="center" wrapText="1"/>
    </xf>
    <xf numFmtId="0" fontId="7" fillId="0" borderId="4" xfId="2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left" vertical="center" wrapText="1"/>
    </xf>
    <xf numFmtId="0" fontId="9" fillId="0" borderId="4" xfId="1" applyFont="1" applyFill="1" applyBorder="1" applyAlignment="1">
      <alignment horizontal="left" vertical="center" wrapText="1"/>
    </xf>
    <xf numFmtId="4" fontId="9" fillId="0" borderId="2" xfId="1" applyNumberFormat="1" applyFont="1" applyFill="1" applyBorder="1" applyAlignment="1">
      <alignment horizontal="right" vertical="center" wrapText="1"/>
    </xf>
    <xf numFmtId="4" fontId="9" fillId="0" borderId="4" xfId="1" applyNumberFormat="1" applyFont="1" applyFill="1" applyBorder="1" applyAlignment="1">
      <alignment horizontal="right" vertical="center" wrapText="1"/>
    </xf>
    <xf numFmtId="4" fontId="9" fillId="0" borderId="5" xfId="1" applyNumberFormat="1" applyFont="1" applyFill="1" applyBorder="1" applyAlignment="1">
      <alignment horizontal="right" vertical="center" wrapText="1"/>
    </xf>
    <xf numFmtId="0" fontId="9" fillId="0" borderId="5" xfId="1" applyFont="1" applyFill="1" applyBorder="1" applyAlignment="1">
      <alignment horizontal="left" vertical="center" wrapText="1"/>
    </xf>
    <xf numFmtId="0" fontId="4" fillId="0" borderId="0" xfId="2" applyFont="1" applyFill="1" applyBorder="1" applyAlignment="1">
      <alignment horizontal="center" vertical="center" wrapText="1"/>
    </xf>
    <xf numFmtId="164" fontId="5" fillId="0" borderId="0" xfId="3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3" borderId="2" xfId="1" applyFont="1" applyFill="1" applyBorder="1" applyAlignment="1">
      <alignment horizontal="left" vertical="center" wrapText="1"/>
    </xf>
    <xf numFmtId="0" fontId="6" fillId="3" borderId="4" xfId="1" applyFont="1" applyFill="1" applyBorder="1" applyAlignment="1">
      <alignment horizontal="left" vertical="center" wrapText="1"/>
    </xf>
  </cellXfs>
  <cellStyles count="62">
    <cellStyle name="Вывод" xfId="1" builtinId="21"/>
    <cellStyle name="Обычный" xfId="0" builtinId="0"/>
    <cellStyle name="Обычный 10" xfId="6"/>
    <cellStyle name="Обычный 11" xfId="7"/>
    <cellStyle name="Обычный 12" xfId="4"/>
    <cellStyle name="Обычный 13" xfId="8"/>
    <cellStyle name="Обычный 14" xfId="9"/>
    <cellStyle name="Обычный 15" xfId="10"/>
    <cellStyle name="Обычный 16" xfId="11"/>
    <cellStyle name="Обычный 17" xfId="12"/>
    <cellStyle name="Обычный 18" xfId="13"/>
    <cellStyle name="Обычный 19" xfId="14"/>
    <cellStyle name="Обычный 2" xfId="15"/>
    <cellStyle name="Обычный 20" xfId="5"/>
    <cellStyle name="Обычный 21" xfId="16"/>
    <cellStyle name="Обычный 22" xfId="17"/>
    <cellStyle name="Обычный 23" xfId="18"/>
    <cellStyle name="Обычный 24" xfId="19"/>
    <cellStyle name="Обычный 25" xfId="20"/>
    <cellStyle name="Обычный 26" xfId="21"/>
    <cellStyle name="Обычный 27" xfId="22"/>
    <cellStyle name="Обычный 28" xfId="23"/>
    <cellStyle name="Обычный 29" xfId="24"/>
    <cellStyle name="Обычный 3" xfId="2"/>
    <cellStyle name="Обычный 30" xfId="25"/>
    <cellStyle name="Обычный 31" xfId="26"/>
    <cellStyle name="Обычный 32" xfId="27"/>
    <cellStyle name="Обычный 4" xfId="28"/>
    <cellStyle name="Обычный 5" xfId="29"/>
    <cellStyle name="Обычный 6" xfId="30"/>
    <cellStyle name="Обычный 7" xfId="31"/>
    <cellStyle name="Обычный 8" xfId="32"/>
    <cellStyle name="Обычный 9" xfId="33"/>
    <cellStyle name="Финансовый 10" xfId="34"/>
    <cellStyle name="Финансовый 11" xfId="35"/>
    <cellStyle name="Финансовый 12" xfId="36"/>
    <cellStyle name="Финансовый 13" xfId="37"/>
    <cellStyle name="Финансовый 14" xfId="38"/>
    <cellStyle name="Финансовый 15" xfId="39"/>
    <cellStyle name="Финансовый 16" xfId="40"/>
    <cellStyle name="Финансовый 17" xfId="41"/>
    <cellStyle name="Финансовый 18" xfId="42"/>
    <cellStyle name="Финансовый 19" xfId="43"/>
    <cellStyle name="Финансовый 2" xfId="44"/>
    <cellStyle name="Финансовый 20" xfId="45"/>
    <cellStyle name="Финансовый 21" xfId="46"/>
    <cellStyle name="Финансовый 22" xfId="47"/>
    <cellStyle name="Финансовый 23" xfId="48"/>
    <cellStyle name="Финансовый 24" xfId="49"/>
    <cellStyle name="Финансовый 25" xfId="50"/>
    <cellStyle name="Финансовый 26" xfId="51"/>
    <cellStyle name="Финансовый 27" xfId="52"/>
    <cellStyle name="Финансовый 28" xfId="53"/>
    <cellStyle name="Финансовый 29" xfId="54"/>
    <cellStyle name="Финансовый 3" xfId="3"/>
    <cellStyle name="Финансовый 30" xfId="55"/>
    <cellStyle name="Финансовый 4" xfId="56"/>
    <cellStyle name="Финансовый 5" xfId="57"/>
    <cellStyle name="Финансовый 6" xfId="58"/>
    <cellStyle name="Финансовый 7" xfId="59"/>
    <cellStyle name="Финансовый 8" xfId="60"/>
    <cellStyle name="Финансовый 9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H207"/>
  <sheetViews>
    <sheetView tabSelected="1" zoomScaleNormal="100" workbookViewId="0">
      <selection activeCell="F25" sqref="F25"/>
    </sheetView>
  </sheetViews>
  <sheetFormatPr defaultRowHeight="15" outlineLevelRow="2" x14ac:dyDescent="0.25"/>
  <cols>
    <col min="1" max="1" width="9.140625" style="88"/>
    <col min="2" max="2" width="68.140625" style="95" customWidth="1"/>
    <col min="3" max="3" width="14.7109375" style="96" customWidth="1"/>
    <col min="4" max="4" width="9.140625" style="97" customWidth="1"/>
    <col min="5" max="5" width="12.7109375" style="97" customWidth="1"/>
    <col min="6" max="6" width="17.28515625" style="1" customWidth="1"/>
    <col min="7" max="16384" width="9.140625" style="1"/>
  </cols>
  <sheetData>
    <row r="3" spans="1:7" ht="15.75" customHeight="1" x14ac:dyDescent="0.25">
      <c r="A3" s="113" t="s">
        <v>0</v>
      </c>
      <c r="B3" s="113"/>
      <c r="C3" s="113"/>
      <c r="D3" s="113"/>
      <c r="E3" s="113"/>
    </row>
    <row r="4" spans="1:7" ht="15" customHeight="1" x14ac:dyDescent="0.25">
      <c r="A4" s="113" t="s">
        <v>1</v>
      </c>
      <c r="B4" s="113"/>
      <c r="C4" s="113"/>
      <c r="D4" s="113"/>
      <c r="E4" s="113"/>
    </row>
    <row r="5" spans="1:7" ht="17.25" customHeight="1" x14ac:dyDescent="0.25">
      <c r="A5" s="114" t="s">
        <v>2</v>
      </c>
      <c r="B5" s="114"/>
      <c r="C5" s="114"/>
      <c r="D5" s="114"/>
      <c r="E5" s="114"/>
    </row>
    <row r="7" spans="1:7" ht="39" customHeight="1" x14ac:dyDescent="0.25">
      <c r="A7" s="115" t="s">
        <v>3</v>
      </c>
      <c r="B7" s="116"/>
      <c r="C7" s="116"/>
      <c r="D7" s="116"/>
      <c r="E7" s="117"/>
    </row>
    <row r="8" spans="1:7" x14ac:dyDescent="0.25">
      <c r="A8" s="2">
        <v>1</v>
      </c>
      <c r="B8" s="118" t="s">
        <v>4</v>
      </c>
      <c r="C8" s="119"/>
      <c r="D8" s="100">
        <v>526509</v>
      </c>
      <c r="E8" s="101"/>
      <c r="F8" s="3"/>
    </row>
    <row r="9" spans="1:7" ht="30" x14ac:dyDescent="0.25">
      <c r="A9" s="4">
        <v>2</v>
      </c>
      <c r="B9" s="5" t="s">
        <v>5</v>
      </c>
      <c r="C9" s="6"/>
      <c r="D9" s="111">
        <f>D10+D11+D12</f>
        <v>1524213.91</v>
      </c>
      <c r="E9" s="111"/>
      <c r="F9" s="7"/>
      <c r="G9" s="7"/>
    </row>
    <row r="10" spans="1:7" x14ac:dyDescent="0.25">
      <c r="A10" s="8" t="s">
        <v>6</v>
      </c>
      <c r="B10" s="9" t="s">
        <v>7</v>
      </c>
      <c r="C10" s="10"/>
      <c r="D10" s="98">
        <v>1173021.47</v>
      </c>
      <c r="E10" s="99"/>
    </row>
    <row r="11" spans="1:7" x14ac:dyDescent="0.25">
      <c r="A11" s="8" t="s">
        <v>8</v>
      </c>
      <c r="B11" s="9" t="s">
        <v>9</v>
      </c>
      <c r="C11" s="10"/>
      <c r="D11" s="98">
        <v>330876.92</v>
      </c>
      <c r="E11" s="99"/>
    </row>
    <row r="12" spans="1:7" x14ac:dyDescent="0.25">
      <c r="A12" s="8" t="s">
        <v>10</v>
      </c>
      <c r="B12" s="9" t="s">
        <v>11</v>
      </c>
      <c r="C12" s="10"/>
      <c r="D12" s="98">
        <f>900*12+792.96*12</f>
        <v>20315.52</v>
      </c>
      <c r="E12" s="99">
        <f>900*12+792.96*12</f>
        <v>20315.52</v>
      </c>
    </row>
    <row r="13" spans="1:7" ht="30.75" customHeight="1" x14ac:dyDescent="0.25">
      <c r="A13" s="4">
        <v>3</v>
      </c>
      <c r="B13" s="112" t="s">
        <v>12</v>
      </c>
      <c r="C13" s="112"/>
      <c r="D13" s="109">
        <f>D14+D15+D16</f>
        <v>1361253.67</v>
      </c>
      <c r="E13" s="110"/>
    </row>
    <row r="14" spans="1:7" x14ac:dyDescent="0.25">
      <c r="A14" s="8" t="s">
        <v>13</v>
      </c>
      <c r="B14" s="9" t="s">
        <v>7</v>
      </c>
      <c r="C14" s="10"/>
      <c r="D14" s="98">
        <v>1243092.9099999999</v>
      </c>
      <c r="E14" s="99"/>
    </row>
    <row r="15" spans="1:7" x14ac:dyDescent="0.25">
      <c r="A15" s="8" t="s">
        <v>14</v>
      </c>
      <c r="B15" s="9" t="s">
        <v>9</v>
      </c>
      <c r="C15" s="10"/>
      <c r="D15" s="98">
        <v>118160.76</v>
      </c>
      <c r="E15" s="99"/>
    </row>
    <row r="16" spans="1:7" x14ac:dyDescent="0.25">
      <c r="A16" s="8" t="s">
        <v>15</v>
      </c>
      <c r="B16" s="9" t="s">
        <v>11</v>
      </c>
      <c r="C16" s="10"/>
      <c r="D16" s="98"/>
      <c r="E16" s="99"/>
    </row>
    <row r="17" spans="1:8" x14ac:dyDescent="0.25">
      <c r="A17" s="8">
        <v>4</v>
      </c>
      <c r="B17" s="9" t="s">
        <v>16</v>
      </c>
      <c r="C17" s="10"/>
      <c r="D17" s="98">
        <f>D9-D13</f>
        <v>162960.24</v>
      </c>
      <c r="E17" s="99"/>
    </row>
    <row r="18" spans="1:8" ht="30" customHeight="1" x14ac:dyDescent="0.25">
      <c r="A18" s="4">
        <v>5</v>
      </c>
      <c r="B18" s="107" t="s">
        <v>17</v>
      </c>
      <c r="C18" s="108"/>
      <c r="D18" s="109">
        <f>C199</f>
        <v>2120241.2164242687</v>
      </c>
      <c r="E18" s="110"/>
    </row>
    <row r="19" spans="1:8" x14ac:dyDescent="0.25">
      <c r="A19" s="8">
        <v>6</v>
      </c>
      <c r="B19" s="9" t="s">
        <v>18</v>
      </c>
      <c r="C19" s="10"/>
      <c r="D19" s="98">
        <f>D9-D18</f>
        <v>-596027.30642426875</v>
      </c>
      <c r="E19" s="99"/>
    </row>
    <row r="20" spans="1:8" x14ac:dyDescent="0.25">
      <c r="A20" s="2">
        <v>7</v>
      </c>
      <c r="B20" s="11" t="s">
        <v>19</v>
      </c>
      <c r="C20" s="12"/>
      <c r="D20" s="100">
        <f>D8+D9-D18</f>
        <v>-69518.306424268754</v>
      </c>
      <c r="E20" s="101"/>
    </row>
    <row r="21" spans="1:8" x14ac:dyDescent="0.25">
      <c r="A21" s="8"/>
      <c r="B21" s="13"/>
      <c r="C21" s="14"/>
      <c r="D21" s="102"/>
      <c r="E21" s="103"/>
    </row>
    <row r="22" spans="1:8" ht="21.75" customHeight="1" x14ac:dyDescent="0.25">
      <c r="A22" s="104" t="s">
        <v>20</v>
      </c>
      <c r="B22" s="105"/>
      <c r="C22" s="105"/>
      <c r="D22" s="105"/>
      <c r="E22" s="106"/>
    </row>
    <row r="23" spans="1:8" ht="73.5" customHeight="1" x14ac:dyDescent="0.25">
      <c r="A23" s="8" t="s">
        <v>21</v>
      </c>
      <c r="B23" s="15" t="s">
        <v>22</v>
      </c>
      <c r="C23" s="16" t="s">
        <v>23</v>
      </c>
      <c r="D23" s="17" t="s">
        <v>24</v>
      </c>
      <c r="E23" s="18" t="s">
        <v>25</v>
      </c>
    </row>
    <row r="24" spans="1:8" x14ac:dyDescent="0.25">
      <c r="A24" s="2">
        <v>1</v>
      </c>
      <c r="B24" s="19" t="s">
        <v>26</v>
      </c>
      <c r="C24" s="20">
        <f>SUM(C25:C31)</f>
        <v>431262.83501940587</v>
      </c>
      <c r="D24" s="21"/>
      <c r="E24" s="21"/>
      <c r="F24" s="22"/>
    </row>
    <row r="25" spans="1:8" s="30" customFormat="1" x14ac:dyDescent="0.25">
      <c r="A25" s="23" t="s">
        <v>27</v>
      </c>
      <c r="B25" s="24" t="s">
        <v>28</v>
      </c>
      <c r="C25" s="25">
        <v>283614</v>
      </c>
      <c r="D25" s="26" t="s">
        <v>29</v>
      </c>
      <c r="E25" s="27">
        <v>56722.8</v>
      </c>
      <c r="F25" s="28"/>
      <c r="G25" s="29"/>
      <c r="H25" s="29"/>
    </row>
    <row r="26" spans="1:8" s="30" customFormat="1" ht="30" x14ac:dyDescent="0.25">
      <c r="A26" s="23" t="s">
        <v>30</v>
      </c>
      <c r="B26" s="24" t="s">
        <v>31</v>
      </c>
      <c r="C26" s="25">
        <v>25171.200509702932</v>
      </c>
      <c r="D26" s="31" t="s">
        <v>29</v>
      </c>
      <c r="E26" s="27">
        <v>5760</v>
      </c>
      <c r="F26" s="28"/>
      <c r="G26" s="29"/>
      <c r="H26" s="29"/>
    </row>
    <row r="27" spans="1:8" s="30" customFormat="1" ht="30" x14ac:dyDescent="0.25">
      <c r="A27" s="23" t="s">
        <v>32</v>
      </c>
      <c r="B27" s="24" t="s">
        <v>33</v>
      </c>
      <c r="C27" s="25">
        <v>27475.200509702936</v>
      </c>
      <c r="D27" s="31" t="s">
        <v>29</v>
      </c>
      <c r="E27" s="27">
        <v>5760</v>
      </c>
      <c r="F27" s="28"/>
      <c r="G27" s="29"/>
      <c r="H27" s="29"/>
    </row>
    <row r="28" spans="1:8" s="30" customFormat="1" ht="30" x14ac:dyDescent="0.25">
      <c r="A28" s="23" t="s">
        <v>34</v>
      </c>
      <c r="B28" s="24" t="s">
        <v>35</v>
      </c>
      <c r="C28" s="25">
        <v>23629.848000000005</v>
      </c>
      <c r="D28" s="31" t="s">
        <v>29</v>
      </c>
      <c r="E28" s="27">
        <v>5735.4000000000015</v>
      </c>
      <c r="F28" s="28"/>
      <c r="G28" s="29"/>
      <c r="H28" s="29"/>
    </row>
    <row r="29" spans="1:8" s="30" customFormat="1" ht="30" x14ac:dyDescent="0.25">
      <c r="A29" s="23" t="s">
        <v>36</v>
      </c>
      <c r="B29" s="24" t="s">
        <v>37</v>
      </c>
      <c r="C29" s="25">
        <v>25063.698000000008</v>
      </c>
      <c r="D29" s="31" t="s">
        <v>29</v>
      </c>
      <c r="E29" s="27">
        <v>5735.4000000000015</v>
      </c>
      <c r="F29" s="28"/>
      <c r="G29" s="29"/>
      <c r="H29" s="29"/>
    </row>
    <row r="30" spans="1:8" s="30" customFormat="1" ht="30" x14ac:dyDescent="0.25">
      <c r="A30" s="23" t="s">
        <v>38</v>
      </c>
      <c r="B30" s="24" t="s">
        <v>39</v>
      </c>
      <c r="C30" s="25">
        <v>22666.680000000008</v>
      </c>
      <c r="D30" s="31" t="s">
        <v>29</v>
      </c>
      <c r="E30" s="27">
        <v>5738.4000000000015</v>
      </c>
      <c r="F30" s="28"/>
      <c r="G30" s="29"/>
      <c r="H30" s="29"/>
    </row>
    <row r="31" spans="1:8" s="30" customFormat="1" ht="30" x14ac:dyDescent="0.25">
      <c r="A31" s="23" t="s">
        <v>40</v>
      </c>
      <c r="B31" s="24" t="s">
        <v>41</v>
      </c>
      <c r="C31" s="25">
        <v>23642.208000000006</v>
      </c>
      <c r="D31" s="31" t="s">
        <v>29</v>
      </c>
      <c r="E31" s="27">
        <v>5738.4000000000015</v>
      </c>
      <c r="F31" s="28"/>
      <c r="G31" s="29"/>
      <c r="H31" s="29"/>
    </row>
    <row r="32" spans="1:8" s="32" customFormat="1" ht="28.5" x14ac:dyDescent="0.25">
      <c r="A32" s="2">
        <v>2</v>
      </c>
      <c r="B32" s="19" t="s">
        <v>42</v>
      </c>
      <c r="C32" s="20">
        <f>SUM(C33:C39)</f>
        <v>192449.74638252289</v>
      </c>
      <c r="D32" s="21"/>
      <c r="E32" s="21"/>
    </row>
    <row r="33" spans="1:8" s="30" customFormat="1" x14ac:dyDescent="0.25">
      <c r="A33" s="23" t="s">
        <v>6</v>
      </c>
      <c r="B33" s="24" t="s">
        <v>43</v>
      </c>
      <c r="C33" s="25">
        <v>137082</v>
      </c>
      <c r="D33" s="26" t="s">
        <v>29</v>
      </c>
      <c r="E33" s="27">
        <v>56722.8</v>
      </c>
      <c r="F33" s="29"/>
      <c r="G33" s="29"/>
      <c r="H33" s="29"/>
    </row>
    <row r="34" spans="1:8" s="30" customFormat="1" x14ac:dyDescent="0.25">
      <c r="A34" s="23" t="s">
        <v>8</v>
      </c>
      <c r="B34" s="24" t="s">
        <v>44</v>
      </c>
      <c r="C34" s="25">
        <v>6696.3000000000029</v>
      </c>
      <c r="D34" s="31" t="s">
        <v>29</v>
      </c>
      <c r="E34" s="27">
        <v>6696.3000000000029</v>
      </c>
      <c r="F34" s="29"/>
      <c r="G34" s="29"/>
      <c r="H34" s="29"/>
    </row>
    <row r="35" spans="1:8" s="30" customFormat="1" x14ac:dyDescent="0.25">
      <c r="A35" s="23" t="s">
        <v>10</v>
      </c>
      <c r="B35" s="24" t="s">
        <v>45</v>
      </c>
      <c r="C35" s="25">
        <v>5760</v>
      </c>
      <c r="D35" s="31" t="s">
        <v>29</v>
      </c>
      <c r="E35" s="27">
        <v>5760</v>
      </c>
      <c r="F35" s="29"/>
      <c r="G35" s="29"/>
      <c r="H35" s="29"/>
    </row>
    <row r="36" spans="1:8" s="30" customFormat="1" x14ac:dyDescent="0.25">
      <c r="A36" s="23" t="s">
        <v>46</v>
      </c>
      <c r="B36" s="24" t="s">
        <v>47</v>
      </c>
      <c r="C36" s="25">
        <v>10897.260000000004</v>
      </c>
      <c r="D36" s="31" t="s">
        <v>29</v>
      </c>
      <c r="E36" s="27">
        <v>5735.4000000000015</v>
      </c>
      <c r="F36" s="29"/>
      <c r="G36" s="29"/>
      <c r="H36" s="29"/>
    </row>
    <row r="37" spans="1:8" s="30" customFormat="1" x14ac:dyDescent="0.25">
      <c r="A37" s="23" t="s">
        <v>48</v>
      </c>
      <c r="B37" s="24" t="s">
        <v>49</v>
      </c>
      <c r="C37" s="25">
        <v>11614.177395385845</v>
      </c>
      <c r="D37" s="31" t="s">
        <v>29</v>
      </c>
      <c r="E37" s="27">
        <v>5735.4000000000015</v>
      </c>
      <c r="F37" s="29"/>
      <c r="G37" s="29"/>
      <c r="H37" s="29"/>
    </row>
    <row r="38" spans="1:8" s="30" customFormat="1" x14ac:dyDescent="0.25">
      <c r="A38" s="23" t="s">
        <v>50</v>
      </c>
      <c r="B38" s="24" t="s">
        <v>51</v>
      </c>
      <c r="C38" s="25">
        <v>9512.6289871370554</v>
      </c>
      <c r="D38" s="31" t="s">
        <v>29</v>
      </c>
      <c r="E38" s="27">
        <v>5730.5</v>
      </c>
      <c r="F38" s="29"/>
      <c r="G38" s="29"/>
      <c r="H38" s="29"/>
    </row>
    <row r="39" spans="1:8" s="30" customFormat="1" x14ac:dyDescent="0.25">
      <c r="A39" s="23" t="s">
        <v>52</v>
      </c>
      <c r="B39" s="24" t="s">
        <v>53</v>
      </c>
      <c r="C39" s="25">
        <v>10887.380000000001</v>
      </c>
      <c r="D39" s="31" t="s">
        <v>29</v>
      </c>
      <c r="E39" s="27">
        <v>5730.2000000000007</v>
      </c>
      <c r="F39" s="29"/>
      <c r="G39" s="29"/>
      <c r="H39" s="29"/>
    </row>
    <row r="40" spans="1:8" s="32" customFormat="1" x14ac:dyDescent="0.25">
      <c r="A40" s="2">
        <v>3</v>
      </c>
      <c r="B40" s="19" t="s">
        <v>54</v>
      </c>
      <c r="C40" s="20">
        <f>C41</f>
        <v>0</v>
      </c>
      <c r="D40" s="33"/>
      <c r="E40" s="21"/>
    </row>
    <row r="41" spans="1:8" s="30" customFormat="1" x14ac:dyDescent="0.25">
      <c r="A41" s="23" t="s">
        <v>13</v>
      </c>
      <c r="B41" s="24"/>
      <c r="C41" s="25"/>
      <c r="D41" s="26"/>
      <c r="E41" s="27"/>
      <c r="F41" s="29"/>
      <c r="G41" s="29"/>
      <c r="H41" s="29"/>
    </row>
    <row r="42" spans="1:8" s="32" customFormat="1" ht="28.5" x14ac:dyDescent="0.25">
      <c r="A42" s="2">
        <v>4</v>
      </c>
      <c r="B42" s="19" t="s">
        <v>55</v>
      </c>
      <c r="C42" s="20">
        <f>SUM(C43:C65)</f>
        <v>64172.177451485317</v>
      </c>
      <c r="D42" s="21"/>
      <c r="E42" s="21"/>
    </row>
    <row r="43" spans="1:8" s="30" customFormat="1" ht="30" x14ac:dyDescent="0.25">
      <c r="A43" s="23" t="s">
        <v>56</v>
      </c>
      <c r="B43" s="24" t="s">
        <v>57</v>
      </c>
      <c r="C43" s="25">
        <v>7090.35</v>
      </c>
      <c r="D43" s="26" t="s">
        <v>29</v>
      </c>
      <c r="E43" s="27">
        <v>56722.8</v>
      </c>
      <c r="F43" s="29"/>
      <c r="G43" s="29"/>
      <c r="H43" s="29"/>
    </row>
    <row r="44" spans="1:8" s="30" customFormat="1" ht="30" x14ac:dyDescent="0.25">
      <c r="A44" s="23" t="s">
        <v>58</v>
      </c>
      <c r="B44" s="24" t="s">
        <v>59</v>
      </c>
      <c r="C44" s="25">
        <v>576</v>
      </c>
      <c r="D44" s="31" t="s">
        <v>29</v>
      </c>
      <c r="E44" s="27">
        <v>5760</v>
      </c>
      <c r="F44" s="29"/>
      <c r="G44" s="29"/>
      <c r="H44" s="29"/>
    </row>
    <row r="45" spans="1:8" s="30" customFormat="1" ht="30" x14ac:dyDescent="0.25">
      <c r="A45" s="23" t="s">
        <v>60</v>
      </c>
      <c r="B45" s="24" t="s">
        <v>61</v>
      </c>
      <c r="C45" s="25">
        <v>633.59898059412239</v>
      </c>
      <c r="D45" s="31" t="s">
        <v>29</v>
      </c>
      <c r="E45" s="27">
        <v>5760</v>
      </c>
      <c r="F45" s="29"/>
      <c r="G45" s="29"/>
      <c r="H45" s="29"/>
    </row>
    <row r="46" spans="1:8" s="30" customFormat="1" ht="30" x14ac:dyDescent="0.25">
      <c r="A46" s="23" t="s">
        <v>62</v>
      </c>
      <c r="B46" s="24" t="s">
        <v>63</v>
      </c>
      <c r="C46" s="25">
        <v>573.54000000000008</v>
      </c>
      <c r="D46" s="31" t="s">
        <v>29</v>
      </c>
      <c r="E46" s="27">
        <v>5735.4000000000015</v>
      </c>
      <c r="F46" s="29"/>
      <c r="G46" s="29"/>
      <c r="H46" s="29"/>
    </row>
    <row r="47" spans="1:8" s="30" customFormat="1" ht="30" x14ac:dyDescent="0.25">
      <c r="A47" s="23" t="s">
        <v>64</v>
      </c>
      <c r="B47" s="24" t="s">
        <v>65</v>
      </c>
      <c r="C47" s="25">
        <v>573.54000000000008</v>
      </c>
      <c r="D47" s="31" t="s">
        <v>29</v>
      </c>
      <c r="E47" s="27">
        <v>5735.4000000000015</v>
      </c>
      <c r="F47" s="29"/>
      <c r="G47" s="29"/>
      <c r="H47" s="29"/>
    </row>
    <row r="48" spans="1:8" s="30" customFormat="1" ht="30" x14ac:dyDescent="0.25">
      <c r="A48" s="23" t="s">
        <v>66</v>
      </c>
      <c r="B48" s="24" t="s">
        <v>67</v>
      </c>
      <c r="C48" s="25">
        <v>573.84000000000015</v>
      </c>
      <c r="D48" s="31" t="s">
        <v>29</v>
      </c>
      <c r="E48" s="27">
        <v>5738.4000000000015</v>
      </c>
      <c r="F48" s="29"/>
      <c r="G48" s="29"/>
      <c r="H48" s="29"/>
    </row>
    <row r="49" spans="1:8" s="30" customFormat="1" ht="30" x14ac:dyDescent="0.25">
      <c r="A49" s="23" t="s">
        <v>68</v>
      </c>
      <c r="B49" s="24" t="s">
        <v>69</v>
      </c>
      <c r="C49" s="25">
        <v>516.45600000000013</v>
      </c>
      <c r="D49" s="31" t="s">
        <v>29</v>
      </c>
      <c r="E49" s="27">
        <v>5738.4000000000015</v>
      </c>
      <c r="F49" s="29"/>
      <c r="G49" s="29"/>
      <c r="H49" s="29"/>
    </row>
    <row r="50" spans="1:8" s="30" customFormat="1" ht="30" x14ac:dyDescent="0.25">
      <c r="A50" s="23" t="s">
        <v>70</v>
      </c>
      <c r="B50" s="24" t="s">
        <v>71</v>
      </c>
      <c r="C50" s="25">
        <v>3783.41</v>
      </c>
      <c r="D50" s="31" t="s">
        <v>29</v>
      </c>
      <c r="E50" s="27">
        <v>56722.8</v>
      </c>
      <c r="F50" s="29"/>
      <c r="G50" s="29"/>
      <c r="H50" s="29"/>
    </row>
    <row r="51" spans="1:8" s="30" customFormat="1" ht="30" x14ac:dyDescent="0.25">
      <c r="A51" s="23" t="s">
        <v>72</v>
      </c>
      <c r="B51" s="34" t="s">
        <v>73</v>
      </c>
      <c r="C51" s="35">
        <v>345.59898059412245</v>
      </c>
      <c r="D51" s="31" t="s">
        <v>29</v>
      </c>
      <c r="E51" s="36">
        <v>5760</v>
      </c>
      <c r="F51" s="29"/>
      <c r="G51" s="29"/>
      <c r="H51" s="29"/>
    </row>
    <row r="52" spans="1:8" s="30" customFormat="1" x14ac:dyDescent="0.25">
      <c r="A52" s="23" t="s">
        <v>74</v>
      </c>
      <c r="B52" s="34" t="s">
        <v>75</v>
      </c>
      <c r="C52" s="35">
        <v>6143.08</v>
      </c>
      <c r="D52" s="31" t="s">
        <v>29</v>
      </c>
      <c r="E52" s="36">
        <v>56722.8</v>
      </c>
      <c r="F52" s="29"/>
      <c r="G52" s="29"/>
      <c r="H52" s="29"/>
    </row>
    <row r="53" spans="1:8" s="30" customFormat="1" ht="30" x14ac:dyDescent="0.25">
      <c r="A53" s="23" t="s">
        <v>76</v>
      </c>
      <c r="B53" s="34" t="s">
        <v>77</v>
      </c>
      <c r="C53" s="35">
        <v>518.40101940587749</v>
      </c>
      <c r="D53" s="31" t="s">
        <v>29</v>
      </c>
      <c r="E53" s="36">
        <v>5760</v>
      </c>
      <c r="F53" s="29"/>
      <c r="G53" s="29"/>
      <c r="H53" s="29"/>
    </row>
    <row r="54" spans="1:8" s="30" customFormat="1" ht="30" x14ac:dyDescent="0.25">
      <c r="A54" s="23" t="s">
        <v>78</v>
      </c>
      <c r="B54" s="34" t="s">
        <v>79</v>
      </c>
      <c r="C54" s="35">
        <v>576</v>
      </c>
      <c r="D54" s="31" t="s">
        <v>29</v>
      </c>
      <c r="E54" s="36">
        <v>5760</v>
      </c>
      <c r="F54" s="29"/>
      <c r="G54" s="29"/>
      <c r="H54" s="29"/>
    </row>
    <row r="55" spans="1:8" s="30" customFormat="1" ht="30" x14ac:dyDescent="0.25">
      <c r="A55" s="23" t="s">
        <v>80</v>
      </c>
      <c r="B55" s="34" t="s">
        <v>81</v>
      </c>
      <c r="C55" s="35">
        <v>516.18600000000015</v>
      </c>
      <c r="D55" s="31" t="s">
        <v>29</v>
      </c>
      <c r="E55" s="36">
        <v>5735.4000000000015</v>
      </c>
      <c r="F55" s="29"/>
      <c r="G55" s="29"/>
      <c r="H55" s="29"/>
    </row>
    <row r="56" spans="1:8" s="30" customFormat="1" ht="30" x14ac:dyDescent="0.25">
      <c r="A56" s="23" t="s">
        <v>82</v>
      </c>
      <c r="B56" s="34" t="s">
        <v>83</v>
      </c>
      <c r="C56" s="35">
        <v>516.18600000000015</v>
      </c>
      <c r="D56" s="31" t="s">
        <v>29</v>
      </c>
      <c r="E56" s="36">
        <v>5735.4000000000015</v>
      </c>
      <c r="F56" s="29"/>
      <c r="G56" s="29"/>
      <c r="H56" s="29"/>
    </row>
    <row r="57" spans="1:8" s="30" customFormat="1" ht="30" x14ac:dyDescent="0.25">
      <c r="A57" s="23" t="s">
        <v>84</v>
      </c>
      <c r="B57" s="34" t="s">
        <v>85</v>
      </c>
      <c r="C57" s="35">
        <v>516.45600000000013</v>
      </c>
      <c r="D57" s="31" t="s">
        <v>29</v>
      </c>
      <c r="E57" s="36">
        <v>5738.4000000000015</v>
      </c>
      <c r="F57" s="29"/>
      <c r="G57" s="29"/>
      <c r="H57" s="29"/>
    </row>
    <row r="58" spans="1:8" s="30" customFormat="1" ht="30" x14ac:dyDescent="0.25">
      <c r="A58" s="23" t="s">
        <v>86</v>
      </c>
      <c r="B58" s="34" t="s">
        <v>87</v>
      </c>
      <c r="C58" s="35">
        <v>516.45600000000013</v>
      </c>
      <c r="D58" s="31" t="s">
        <v>29</v>
      </c>
      <c r="E58" s="36">
        <v>5738.4000000000015</v>
      </c>
      <c r="F58" s="29"/>
      <c r="G58" s="29"/>
      <c r="H58" s="29"/>
    </row>
    <row r="59" spans="1:8" s="30" customFormat="1" ht="30" x14ac:dyDescent="0.25">
      <c r="A59" s="23" t="s">
        <v>88</v>
      </c>
      <c r="B59" s="24" t="s">
        <v>89</v>
      </c>
      <c r="C59" s="37">
        <v>26472.53</v>
      </c>
      <c r="D59" s="26" t="s">
        <v>29</v>
      </c>
      <c r="E59" s="27">
        <v>56722.8</v>
      </c>
      <c r="F59" s="29"/>
      <c r="G59" s="29"/>
      <c r="H59" s="29"/>
    </row>
    <row r="60" spans="1:8" s="30" customFormat="1" ht="30" x14ac:dyDescent="0.25">
      <c r="A60" s="23" t="s">
        <v>90</v>
      </c>
      <c r="B60" s="24" t="s">
        <v>91</v>
      </c>
      <c r="C60" s="37">
        <v>2361.5989805941222</v>
      </c>
      <c r="D60" s="31" t="s">
        <v>29</v>
      </c>
      <c r="E60" s="27">
        <v>5760</v>
      </c>
      <c r="F60" s="29"/>
      <c r="G60" s="29"/>
      <c r="H60" s="29"/>
    </row>
    <row r="61" spans="1:8" s="30" customFormat="1" ht="30" x14ac:dyDescent="0.25">
      <c r="A61" s="23" t="s">
        <v>92</v>
      </c>
      <c r="B61" s="24" t="s">
        <v>93</v>
      </c>
      <c r="C61" s="37">
        <v>2476.7994902970613</v>
      </c>
      <c r="D61" s="31" t="s">
        <v>29</v>
      </c>
      <c r="E61" s="27">
        <v>5760</v>
      </c>
      <c r="F61" s="29"/>
      <c r="G61" s="29"/>
      <c r="H61" s="29"/>
    </row>
    <row r="62" spans="1:8" s="30" customFormat="1" ht="30" x14ac:dyDescent="0.25">
      <c r="A62" s="23" t="s">
        <v>94</v>
      </c>
      <c r="B62" s="24" t="s">
        <v>95</v>
      </c>
      <c r="C62" s="37">
        <v>2179.4520000000002</v>
      </c>
      <c r="D62" s="31" t="s">
        <v>29</v>
      </c>
      <c r="E62" s="27">
        <v>5735.4000000000015</v>
      </c>
      <c r="F62" s="29"/>
      <c r="G62" s="29"/>
      <c r="H62" s="29"/>
    </row>
    <row r="63" spans="1:8" s="30" customFormat="1" ht="30" x14ac:dyDescent="0.25">
      <c r="A63" s="23" t="s">
        <v>96</v>
      </c>
      <c r="B63" s="24" t="s">
        <v>97</v>
      </c>
      <c r="C63" s="37">
        <v>2351.5140000000006</v>
      </c>
      <c r="D63" s="31" t="s">
        <v>29</v>
      </c>
      <c r="E63" s="27">
        <v>5735.4000000000015</v>
      </c>
      <c r="F63" s="29"/>
      <c r="G63" s="29"/>
      <c r="H63" s="29"/>
    </row>
    <row r="64" spans="1:8" s="30" customFormat="1" ht="30" x14ac:dyDescent="0.25">
      <c r="A64" s="23" t="s">
        <v>98</v>
      </c>
      <c r="B64" s="24" t="s">
        <v>99</v>
      </c>
      <c r="C64" s="37">
        <v>2180.5920000000006</v>
      </c>
      <c r="D64" s="31" t="s">
        <v>29</v>
      </c>
      <c r="E64" s="27">
        <v>5738.4000000000015</v>
      </c>
      <c r="F64" s="29"/>
      <c r="G64" s="29"/>
      <c r="H64" s="29"/>
    </row>
    <row r="65" spans="1:8" s="30" customFormat="1" ht="30" x14ac:dyDescent="0.25">
      <c r="A65" s="23" t="s">
        <v>100</v>
      </c>
      <c r="B65" s="24" t="s">
        <v>101</v>
      </c>
      <c r="C65" s="37">
        <v>2180.5920000000006</v>
      </c>
      <c r="D65" s="31" t="s">
        <v>29</v>
      </c>
      <c r="E65" s="27">
        <v>5738.4000000000015</v>
      </c>
      <c r="F65" s="29"/>
      <c r="G65" s="29"/>
      <c r="H65" s="29"/>
    </row>
    <row r="66" spans="1:8" ht="42.75" outlineLevel="1" x14ac:dyDescent="0.25">
      <c r="A66" s="2">
        <v>5</v>
      </c>
      <c r="B66" s="19" t="s">
        <v>102</v>
      </c>
      <c r="C66" s="38">
        <f>SUM(C67:C87)</f>
        <v>214870.34</v>
      </c>
      <c r="D66" s="39"/>
      <c r="E66" s="39"/>
      <c r="F66" s="22"/>
      <c r="G66" s="22"/>
    </row>
    <row r="67" spans="1:8" ht="30" outlineLevel="1" x14ac:dyDescent="0.25">
      <c r="A67" s="8" t="s">
        <v>103</v>
      </c>
      <c r="B67" s="40" t="s">
        <v>104</v>
      </c>
      <c r="C67" s="41">
        <v>842.02</v>
      </c>
      <c r="D67" s="42" t="s">
        <v>105</v>
      </c>
      <c r="E67" s="42">
        <v>2</v>
      </c>
      <c r="F67" s="22"/>
      <c r="G67" s="22"/>
    </row>
    <row r="68" spans="1:8" outlineLevel="1" x14ac:dyDescent="0.25">
      <c r="A68" s="8" t="s">
        <v>106</v>
      </c>
      <c r="B68" s="40" t="s">
        <v>107</v>
      </c>
      <c r="C68" s="41">
        <v>4067.75</v>
      </c>
      <c r="D68" s="42" t="s">
        <v>108</v>
      </c>
      <c r="E68" s="42">
        <v>1</v>
      </c>
      <c r="F68" s="22"/>
      <c r="G68" s="22"/>
    </row>
    <row r="69" spans="1:8" ht="30" customHeight="1" outlineLevel="1" x14ac:dyDescent="0.25">
      <c r="A69" s="8" t="s">
        <v>109</v>
      </c>
      <c r="B69" s="40" t="s">
        <v>110</v>
      </c>
      <c r="C69" s="41">
        <v>967.36</v>
      </c>
      <c r="D69" s="42" t="s">
        <v>108</v>
      </c>
      <c r="E69" s="42">
        <v>2</v>
      </c>
      <c r="F69" s="22"/>
      <c r="G69" s="22"/>
    </row>
    <row r="70" spans="1:8" outlineLevel="1" x14ac:dyDescent="0.25">
      <c r="A70" s="8" t="s">
        <v>111</v>
      </c>
      <c r="B70" s="40" t="s">
        <v>112</v>
      </c>
      <c r="C70" s="41">
        <v>2260.7199999999998</v>
      </c>
      <c r="D70" s="42" t="s">
        <v>108</v>
      </c>
      <c r="E70" s="42">
        <v>4</v>
      </c>
      <c r="F70" s="22"/>
      <c r="G70" s="22"/>
    </row>
    <row r="71" spans="1:8" outlineLevel="1" x14ac:dyDescent="0.25">
      <c r="A71" s="8" t="s">
        <v>113</v>
      </c>
      <c r="B71" s="40" t="s">
        <v>114</v>
      </c>
      <c r="C71" s="41">
        <v>729.34</v>
      </c>
      <c r="D71" s="42" t="s">
        <v>108</v>
      </c>
      <c r="E71" s="42">
        <v>1</v>
      </c>
      <c r="F71" s="22"/>
      <c r="G71" s="22"/>
    </row>
    <row r="72" spans="1:8" outlineLevel="1" x14ac:dyDescent="0.25">
      <c r="A72" s="8" t="s">
        <v>115</v>
      </c>
      <c r="B72" s="40" t="s">
        <v>116</v>
      </c>
      <c r="C72" s="41">
        <v>2292.2800000000002</v>
      </c>
      <c r="D72" s="42" t="s">
        <v>108</v>
      </c>
      <c r="E72" s="42">
        <v>4</v>
      </c>
      <c r="F72" s="22"/>
      <c r="G72" s="22"/>
    </row>
    <row r="73" spans="1:8" outlineLevel="1" x14ac:dyDescent="0.25">
      <c r="A73" s="8" t="s">
        <v>117</v>
      </c>
      <c r="B73" s="40" t="s">
        <v>118</v>
      </c>
      <c r="C73" s="41">
        <v>2975.12</v>
      </c>
      <c r="D73" s="42" t="s">
        <v>29</v>
      </c>
      <c r="E73" s="42">
        <v>2</v>
      </c>
      <c r="F73" s="22"/>
      <c r="G73" s="22"/>
    </row>
    <row r="74" spans="1:8" outlineLevel="1" x14ac:dyDescent="0.25">
      <c r="A74" s="8" t="s">
        <v>119</v>
      </c>
      <c r="B74" s="40" t="s">
        <v>120</v>
      </c>
      <c r="C74" s="41">
        <v>123017.28</v>
      </c>
      <c r="D74" s="42" t="s">
        <v>121</v>
      </c>
      <c r="E74" s="42">
        <v>1</v>
      </c>
      <c r="F74" s="22"/>
      <c r="G74" s="22"/>
    </row>
    <row r="75" spans="1:8" ht="30" outlineLevel="1" x14ac:dyDescent="0.25">
      <c r="A75" s="8" t="s">
        <v>122</v>
      </c>
      <c r="B75" s="40" t="s">
        <v>123</v>
      </c>
      <c r="C75" s="41">
        <v>2252.31</v>
      </c>
      <c r="D75" s="42" t="s">
        <v>124</v>
      </c>
      <c r="E75" s="42">
        <v>1</v>
      </c>
      <c r="F75" s="22"/>
      <c r="G75" s="22"/>
    </row>
    <row r="76" spans="1:8" outlineLevel="1" x14ac:dyDescent="0.25">
      <c r="A76" s="8" t="s">
        <v>125</v>
      </c>
      <c r="B76" s="40" t="s">
        <v>126</v>
      </c>
      <c r="C76" s="41">
        <v>2089.08</v>
      </c>
      <c r="D76" s="42" t="s">
        <v>121</v>
      </c>
      <c r="E76" s="42">
        <v>4</v>
      </c>
      <c r="F76" s="22"/>
      <c r="G76" s="22"/>
    </row>
    <row r="77" spans="1:8" outlineLevel="1" x14ac:dyDescent="0.25">
      <c r="A77" s="8" t="s">
        <v>127</v>
      </c>
      <c r="B77" s="40" t="s">
        <v>128</v>
      </c>
      <c r="C77" s="41">
        <v>716.94</v>
      </c>
      <c r="D77" s="42" t="s">
        <v>108</v>
      </c>
      <c r="E77" s="42">
        <v>2</v>
      </c>
      <c r="F77" s="22"/>
      <c r="G77" s="22"/>
    </row>
    <row r="78" spans="1:8" ht="30" outlineLevel="1" x14ac:dyDescent="0.25">
      <c r="A78" s="8" t="s">
        <v>129</v>
      </c>
      <c r="B78" s="40" t="s">
        <v>130</v>
      </c>
      <c r="C78" s="41">
        <v>421.01</v>
      </c>
      <c r="D78" s="42" t="s">
        <v>105</v>
      </c>
      <c r="E78" s="42">
        <v>1</v>
      </c>
      <c r="F78" s="22"/>
      <c r="G78" s="22"/>
    </row>
    <row r="79" spans="1:8" outlineLevel="1" x14ac:dyDescent="0.25">
      <c r="A79" s="8" t="s">
        <v>131</v>
      </c>
      <c r="B79" s="40" t="s">
        <v>132</v>
      </c>
      <c r="C79" s="41">
        <v>1471.3</v>
      </c>
      <c r="D79" s="42" t="s">
        <v>133</v>
      </c>
      <c r="E79" s="42">
        <v>5</v>
      </c>
      <c r="F79" s="22"/>
      <c r="G79" s="22"/>
    </row>
    <row r="80" spans="1:8" outlineLevel="1" x14ac:dyDescent="0.25">
      <c r="A80" s="8" t="s">
        <v>134</v>
      </c>
      <c r="B80" s="40" t="s">
        <v>132</v>
      </c>
      <c r="C80" s="41">
        <v>4702.3999999999996</v>
      </c>
      <c r="D80" s="42" t="s">
        <v>133</v>
      </c>
      <c r="E80" s="42">
        <v>20</v>
      </c>
      <c r="F80" s="22"/>
      <c r="G80" s="22"/>
    </row>
    <row r="81" spans="1:7" outlineLevel="1" x14ac:dyDescent="0.25">
      <c r="A81" s="8" t="s">
        <v>135</v>
      </c>
      <c r="B81" s="40" t="s">
        <v>136</v>
      </c>
      <c r="C81" s="41">
        <v>1802.73</v>
      </c>
      <c r="D81" s="42" t="s">
        <v>108</v>
      </c>
      <c r="E81" s="42">
        <v>3</v>
      </c>
      <c r="F81" s="22"/>
      <c r="G81" s="22"/>
    </row>
    <row r="82" spans="1:7" outlineLevel="1" x14ac:dyDescent="0.25">
      <c r="A82" s="8" t="s">
        <v>137</v>
      </c>
      <c r="B82" s="40" t="s">
        <v>138</v>
      </c>
      <c r="C82" s="41">
        <v>6409.89</v>
      </c>
      <c r="D82" s="42" t="s">
        <v>108</v>
      </c>
      <c r="E82" s="42">
        <v>3</v>
      </c>
      <c r="F82" s="22"/>
      <c r="G82" s="22"/>
    </row>
    <row r="83" spans="1:7" outlineLevel="1" x14ac:dyDescent="0.25">
      <c r="A83" s="8" t="s">
        <v>139</v>
      </c>
      <c r="B83" s="40" t="s">
        <v>140</v>
      </c>
      <c r="C83" s="41">
        <v>1585.07</v>
      </c>
      <c r="D83" s="42" t="s">
        <v>108</v>
      </c>
      <c r="E83" s="42">
        <v>1</v>
      </c>
      <c r="F83" s="22"/>
      <c r="G83" s="22"/>
    </row>
    <row r="84" spans="1:7" outlineLevel="1" x14ac:dyDescent="0.25">
      <c r="A84" s="8" t="s">
        <v>141</v>
      </c>
      <c r="B84" s="40" t="s">
        <v>142</v>
      </c>
      <c r="C84" s="41">
        <v>1315.39</v>
      </c>
      <c r="D84" s="42" t="s">
        <v>143</v>
      </c>
      <c r="E84" s="42">
        <v>1</v>
      </c>
      <c r="F84" s="22"/>
      <c r="G84" s="22"/>
    </row>
    <row r="85" spans="1:7" outlineLevel="1" x14ac:dyDescent="0.25">
      <c r="A85" s="8" t="s">
        <v>144</v>
      </c>
      <c r="B85" s="40" t="s">
        <v>145</v>
      </c>
      <c r="C85" s="41">
        <v>8672.58</v>
      </c>
      <c r="D85" s="42" t="s">
        <v>133</v>
      </c>
      <c r="E85" s="42">
        <v>3</v>
      </c>
      <c r="F85" s="22"/>
      <c r="G85" s="22"/>
    </row>
    <row r="86" spans="1:7" outlineLevel="1" x14ac:dyDescent="0.25">
      <c r="A86" s="8" t="s">
        <v>146</v>
      </c>
      <c r="B86" s="40" t="s">
        <v>147</v>
      </c>
      <c r="C86" s="41">
        <v>45967.72</v>
      </c>
      <c r="D86" s="42" t="s">
        <v>133</v>
      </c>
      <c r="E86" s="42">
        <v>17</v>
      </c>
      <c r="F86" s="22"/>
      <c r="G86" s="22"/>
    </row>
    <row r="87" spans="1:7" outlineLevel="1" x14ac:dyDescent="0.25">
      <c r="A87" s="8" t="s">
        <v>148</v>
      </c>
      <c r="B87" s="40" t="s">
        <v>149</v>
      </c>
      <c r="C87" s="41">
        <v>312.05</v>
      </c>
      <c r="D87" s="42" t="s">
        <v>29</v>
      </c>
      <c r="E87" s="42">
        <v>5</v>
      </c>
      <c r="F87" s="22"/>
      <c r="G87" s="22"/>
    </row>
    <row r="88" spans="1:7" s="46" customFormat="1" ht="42.75" outlineLevel="2" x14ac:dyDescent="0.25">
      <c r="A88" s="43">
        <v>6</v>
      </c>
      <c r="B88" s="19" t="s">
        <v>150</v>
      </c>
      <c r="C88" s="44">
        <f>SUM(C89:C152)</f>
        <v>355160.71000000008</v>
      </c>
      <c r="D88" s="45"/>
      <c r="E88" s="45"/>
    </row>
    <row r="89" spans="1:7" s="46" customFormat="1" outlineLevel="2" x14ac:dyDescent="0.25">
      <c r="A89" s="47" t="s">
        <v>151</v>
      </c>
      <c r="B89" s="40" t="s">
        <v>152</v>
      </c>
      <c r="C89" s="48">
        <v>2918.7</v>
      </c>
      <c r="D89" s="49" t="s">
        <v>108</v>
      </c>
      <c r="E89" s="49">
        <v>10</v>
      </c>
    </row>
    <row r="90" spans="1:7" s="46" customFormat="1" outlineLevel="2" x14ac:dyDescent="0.25">
      <c r="A90" s="47" t="s">
        <v>153</v>
      </c>
      <c r="B90" s="40" t="s">
        <v>154</v>
      </c>
      <c r="C90" s="48">
        <v>3073.8</v>
      </c>
      <c r="D90" s="49" t="s">
        <v>108</v>
      </c>
      <c r="E90" s="49">
        <v>5</v>
      </c>
    </row>
    <row r="91" spans="1:7" s="46" customFormat="1" outlineLevel="2" x14ac:dyDescent="0.25">
      <c r="A91" s="47" t="s">
        <v>155</v>
      </c>
      <c r="B91" s="40" t="s">
        <v>156</v>
      </c>
      <c r="C91" s="48">
        <v>3165.04</v>
      </c>
      <c r="D91" s="49" t="s">
        <v>108</v>
      </c>
      <c r="E91" s="49">
        <v>4</v>
      </c>
    </row>
    <row r="92" spans="1:7" s="46" customFormat="1" outlineLevel="2" x14ac:dyDescent="0.25">
      <c r="A92" s="47" t="s">
        <v>157</v>
      </c>
      <c r="B92" s="40" t="s">
        <v>158</v>
      </c>
      <c r="C92" s="48">
        <v>3931.41</v>
      </c>
      <c r="D92" s="49" t="s">
        <v>108</v>
      </c>
      <c r="E92" s="49">
        <v>3</v>
      </c>
    </row>
    <row r="93" spans="1:7" s="46" customFormat="1" outlineLevel="2" x14ac:dyDescent="0.25">
      <c r="A93" s="47" t="s">
        <v>159</v>
      </c>
      <c r="B93" s="40" t="s">
        <v>160</v>
      </c>
      <c r="C93" s="48">
        <v>7022.64</v>
      </c>
      <c r="D93" s="49" t="s">
        <v>108</v>
      </c>
      <c r="E93" s="49">
        <v>4</v>
      </c>
    </row>
    <row r="94" spans="1:7" s="46" customFormat="1" outlineLevel="2" x14ac:dyDescent="0.25">
      <c r="A94" s="47" t="s">
        <v>161</v>
      </c>
      <c r="B94" s="40" t="s">
        <v>162</v>
      </c>
      <c r="C94" s="48">
        <v>991.74</v>
      </c>
      <c r="D94" s="49" t="s">
        <v>108</v>
      </c>
      <c r="E94" s="49">
        <v>1</v>
      </c>
    </row>
    <row r="95" spans="1:7" s="46" customFormat="1" outlineLevel="2" x14ac:dyDescent="0.25">
      <c r="A95" s="47" t="s">
        <v>163</v>
      </c>
      <c r="B95" s="40" t="s">
        <v>164</v>
      </c>
      <c r="C95" s="48">
        <v>933.71</v>
      </c>
      <c r="D95" s="49" t="s">
        <v>108</v>
      </c>
      <c r="E95" s="49">
        <v>1</v>
      </c>
    </row>
    <row r="96" spans="1:7" s="46" customFormat="1" outlineLevel="2" x14ac:dyDescent="0.25">
      <c r="A96" s="47" t="s">
        <v>165</v>
      </c>
      <c r="B96" s="40" t="s">
        <v>166</v>
      </c>
      <c r="C96" s="48">
        <v>787.25</v>
      </c>
      <c r="D96" s="49" t="s">
        <v>108</v>
      </c>
      <c r="E96" s="49">
        <v>1</v>
      </c>
    </row>
    <row r="97" spans="1:5" s="46" customFormat="1" outlineLevel="2" x14ac:dyDescent="0.25">
      <c r="A97" s="47" t="s">
        <v>167</v>
      </c>
      <c r="B97" s="40" t="s">
        <v>168</v>
      </c>
      <c r="C97" s="48">
        <v>14742.6</v>
      </c>
      <c r="D97" s="49" t="s">
        <v>133</v>
      </c>
      <c r="E97" s="49">
        <v>12</v>
      </c>
    </row>
    <row r="98" spans="1:5" s="46" customFormat="1" outlineLevel="2" x14ac:dyDescent="0.25">
      <c r="A98" s="47" t="s">
        <v>169</v>
      </c>
      <c r="B98" s="50" t="s">
        <v>170</v>
      </c>
      <c r="C98" s="51">
        <v>5459.96</v>
      </c>
      <c r="D98" s="52" t="s">
        <v>171</v>
      </c>
      <c r="E98" s="52">
        <v>1</v>
      </c>
    </row>
    <row r="99" spans="1:5" s="46" customFormat="1" outlineLevel="2" x14ac:dyDescent="0.25">
      <c r="A99" s="47" t="s">
        <v>172</v>
      </c>
      <c r="B99" s="50" t="s">
        <v>173</v>
      </c>
      <c r="C99" s="51">
        <v>433.2</v>
      </c>
      <c r="D99" s="52" t="s">
        <v>174</v>
      </c>
      <c r="E99" s="52">
        <v>1</v>
      </c>
    </row>
    <row r="100" spans="1:5" s="46" customFormat="1" ht="30" outlineLevel="2" x14ac:dyDescent="0.25">
      <c r="A100" s="47" t="s">
        <v>175</v>
      </c>
      <c r="B100" s="50" t="s">
        <v>176</v>
      </c>
      <c r="C100" s="51">
        <v>2289.9499999999998</v>
      </c>
      <c r="D100" s="52" t="s">
        <v>121</v>
      </c>
      <c r="E100" s="52">
        <v>1</v>
      </c>
    </row>
    <row r="101" spans="1:5" s="46" customFormat="1" ht="30" outlineLevel="2" x14ac:dyDescent="0.25">
      <c r="A101" s="47" t="s">
        <v>177</v>
      </c>
      <c r="B101" s="50" t="s">
        <v>178</v>
      </c>
      <c r="C101" s="51">
        <v>1965.62</v>
      </c>
      <c r="D101" s="52" t="s">
        <v>121</v>
      </c>
      <c r="E101" s="52">
        <v>1</v>
      </c>
    </row>
    <row r="102" spans="1:5" s="46" customFormat="1" outlineLevel="2" x14ac:dyDescent="0.25">
      <c r="A102" s="47" t="s">
        <v>179</v>
      </c>
      <c r="B102" s="50" t="s">
        <v>180</v>
      </c>
      <c r="C102" s="51">
        <v>573.07000000000005</v>
      </c>
      <c r="D102" s="52" t="s">
        <v>108</v>
      </c>
      <c r="E102" s="52">
        <v>1</v>
      </c>
    </row>
    <row r="103" spans="1:5" s="46" customFormat="1" outlineLevel="2" x14ac:dyDescent="0.25">
      <c r="A103" s="47" t="s">
        <v>181</v>
      </c>
      <c r="B103" s="50" t="s">
        <v>180</v>
      </c>
      <c r="C103" s="51">
        <v>3503.75</v>
      </c>
      <c r="D103" s="52" t="s">
        <v>108</v>
      </c>
      <c r="E103" s="52">
        <v>5</v>
      </c>
    </row>
    <row r="104" spans="1:5" s="46" customFormat="1" outlineLevel="2" x14ac:dyDescent="0.25">
      <c r="A104" s="47" t="s">
        <v>182</v>
      </c>
      <c r="B104" s="50" t="s">
        <v>180</v>
      </c>
      <c r="C104" s="51">
        <v>1287.17</v>
      </c>
      <c r="D104" s="52" t="s">
        <v>108</v>
      </c>
      <c r="E104" s="52">
        <v>1</v>
      </c>
    </row>
    <row r="105" spans="1:5" s="46" customFormat="1" outlineLevel="2" x14ac:dyDescent="0.25">
      <c r="A105" s="47" t="s">
        <v>183</v>
      </c>
      <c r="B105" s="50" t="s">
        <v>184</v>
      </c>
      <c r="C105" s="51">
        <v>2096.08</v>
      </c>
      <c r="D105" s="52" t="s">
        <v>108</v>
      </c>
      <c r="E105" s="52">
        <v>1</v>
      </c>
    </row>
    <row r="106" spans="1:5" s="46" customFormat="1" outlineLevel="2" x14ac:dyDescent="0.25">
      <c r="A106" s="47" t="s">
        <v>185</v>
      </c>
      <c r="B106" s="50" t="s">
        <v>186</v>
      </c>
      <c r="C106" s="51">
        <v>1720.62</v>
      </c>
      <c r="D106" s="52" t="s">
        <v>108</v>
      </c>
      <c r="E106" s="52">
        <v>3</v>
      </c>
    </row>
    <row r="107" spans="1:5" s="46" customFormat="1" outlineLevel="2" x14ac:dyDescent="0.25">
      <c r="A107" s="47" t="s">
        <v>187</v>
      </c>
      <c r="B107" s="50" t="s">
        <v>186</v>
      </c>
      <c r="C107" s="51">
        <v>1417.86</v>
      </c>
      <c r="D107" s="52" t="s">
        <v>108</v>
      </c>
      <c r="E107" s="52">
        <v>1</v>
      </c>
    </row>
    <row r="108" spans="1:5" s="46" customFormat="1" outlineLevel="2" x14ac:dyDescent="0.25">
      <c r="A108" s="47" t="s">
        <v>188</v>
      </c>
      <c r="B108" s="50" t="s">
        <v>189</v>
      </c>
      <c r="C108" s="51">
        <v>529.55999999999995</v>
      </c>
      <c r="D108" s="52" t="s">
        <v>108</v>
      </c>
      <c r="E108" s="52">
        <v>1</v>
      </c>
    </row>
    <row r="109" spans="1:5" s="46" customFormat="1" outlineLevel="2" x14ac:dyDescent="0.25">
      <c r="A109" s="47" t="s">
        <v>190</v>
      </c>
      <c r="B109" s="50" t="s">
        <v>191</v>
      </c>
      <c r="C109" s="51">
        <v>4114.6000000000004</v>
      </c>
      <c r="D109" s="52" t="s">
        <v>192</v>
      </c>
      <c r="E109" s="52">
        <v>4</v>
      </c>
    </row>
    <row r="110" spans="1:5" s="46" customFormat="1" outlineLevel="2" x14ac:dyDescent="0.25">
      <c r="A110" s="47" t="s">
        <v>193</v>
      </c>
      <c r="B110" s="50" t="s">
        <v>194</v>
      </c>
      <c r="C110" s="51">
        <v>2128.61</v>
      </c>
      <c r="D110" s="52" t="s">
        <v>124</v>
      </c>
      <c r="E110" s="52">
        <v>1</v>
      </c>
    </row>
    <row r="111" spans="1:5" s="46" customFormat="1" outlineLevel="2" x14ac:dyDescent="0.25">
      <c r="A111" s="47" t="s">
        <v>195</v>
      </c>
      <c r="B111" s="50" t="s">
        <v>196</v>
      </c>
      <c r="C111" s="51">
        <v>2128.61</v>
      </c>
      <c r="D111" s="52" t="s">
        <v>124</v>
      </c>
      <c r="E111" s="52">
        <v>1</v>
      </c>
    </row>
    <row r="112" spans="1:5" s="46" customFormat="1" outlineLevel="2" x14ac:dyDescent="0.25">
      <c r="A112" s="47" t="s">
        <v>197</v>
      </c>
      <c r="B112" s="50" t="s">
        <v>198</v>
      </c>
      <c r="C112" s="51">
        <v>778.53</v>
      </c>
      <c r="D112" s="52" t="s">
        <v>108</v>
      </c>
      <c r="E112" s="52">
        <v>1</v>
      </c>
    </row>
    <row r="113" spans="1:5" s="46" customFormat="1" outlineLevel="2" x14ac:dyDescent="0.25">
      <c r="A113" s="47" t="s">
        <v>199</v>
      </c>
      <c r="B113" s="50" t="s">
        <v>200</v>
      </c>
      <c r="C113" s="51">
        <v>2839.35</v>
      </c>
      <c r="D113" s="52" t="s">
        <v>121</v>
      </c>
      <c r="E113" s="52">
        <v>5</v>
      </c>
    </row>
    <row r="114" spans="1:5" s="46" customFormat="1" outlineLevel="2" x14ac:dyDescent="0.25">
      <c r="A114" s="47" t="s">
        <v>201</v>
      </c>
      <c r="B114" s="50" t="s">
        <v>200</v>
      </c>
      <c r="C114" s="51">
        <v>2143.7600000000002</v>
      </c>
      <c r="D114" s="52" t="s">
        <v>202</v>
      </c>
      <c r="E114" s="52">
        <v>2</v>
      </c>
    </row>
    <row r="115" spans="1:5" s="46" customFormat="1" outlineLevel="2" x14ac:dyDescent="0.25">
      <c r="A115" s="47" t="s">
        <v>203</v>
      </c>
      <c r="B115" s="50" t="s">
        <v>204</v>
      </c>
      <c r="C115" s="51">
        <v>5979.33</v>
      </c>
      <c r="D115" s="52" t="s">
        <v>108</v>
      </c>
      <c r="E115" s="52">
        <v>9</v>
      </c>
    </row>
    <row r="116" spans="1:5" s="46" customFormat="1" outlineLevel="2" x14ac:dyDescent="0.25">
      <c r="A116" s="47" t="s">
        <v>205</v>
      </c>
      <c r="B116" s="50" t="s">
        <v>206</v>
      </c>
      <c r="C116" s="51">
        <v>6657.12</v>
      </c>
      <c r="D116" s="52" t="s">
        <v>108</v>
      </c>
      <c r="E116" s="52">
        <v>6</v>
      </c>
    </row>
    <row r="117" spans="1:5" s="46" customFormat="1" outlineLevel="2" x14ac:dyDescent="0.25">
      <c r="A117" s="47" t="s">
        <v>207</v>
      </c>
      <c r="B117" s="50" t="s">
        <v>208</v>
      </c>
      <c r="C117" s="51">
        <v>573.79</v>
      </c>
      <c r="D117" s="52" t="s">
        <v>121</v>
      </c>
      <c r="E117" s="52">
        <v>1</v>
      </c>
    </row>
    <row r="118" spans="1:5" s="46" customFormat="1" outlineLevel="2" x14ac:dyDescent="0.25">
      <c r="A118" s="47" t="s">
        <v>209</v>
      </c>
      <c r="B118" s="50" t="s">
        <v>208</v>
      </c>
      <c r="C118" s="51">
        <v>1851.48</v>
      </c>
      <c r="D118" s="52" t="s">
        <v>121</v>
      </c>
      <c r="E118" s="52">
        <v>3</v>
      </c>
    </row>
    <row r="119" spans="1:5" s="46" customFormat="1" outlineLevel="2" x14ac:dyDescent="0.25">
      <c r="A119" s="47" t="s">
        <v>210</v>
      </c>
      <c r="B119" s="50" t="s">
        <v>211</v>
      </c>
      <c r="C119" s="51">
        <v>4845.7</v>
      </c>
      <c r="D119" s="52" t="s">
        <v>108</v>
      </c>
      <c r="E119" s="52">
        <v>2</v>
      </c>
    </row>
    <row r="120" spans="1:5" s="46" customFormat="1" outlineLevel="2" x14ac:dyDescent="0.25">
      <c r="A120" s="47" t="s">
        <v>212</v>
      </c>
      <c r="B120" s="50" t="s">
        <v>211</v>
      </c>
      <c r="C120" s="51">
        <v>3122.58</v>
      </c>
      <c r="D120" s="52" t="s">
        <v>108</v>
      </c>
      <c r="E120" s="52">
        <v>1</v>
      </c>
    </row>
    <row r="121" spans="1:5" s="46" customFormat="1" outlineLevel="2" x14ac:dyDescent="0.25">
      <c r="A121" s="47" t="s">
        <v>213</v>
      </c>
      <c r="B121" s="50" t="s">
        <v>214</v>
      </c>
      <c r="C121" s="51">
        <v>1848.03</v>
      </c>
      <c r="D121" s="52" t="s">
        <v>29</v>
      </c>
      <c r="E121" s="52">
        <v>1</v>
      </c>
    </row>
    <row r="122" spans="1:5" s="46" customFormat="1" outlineLevel="2" x14ac:dyDescent="0.25">
      <c r="A122" s="47" t="s">
        <v>215</v>
      </c>
      <c r="B122" s="50" t="s">
        <v>216</v>
      </c>
      <c r="C122" s="51">
        <v>438.34</v>
      </c>
      <c r="D122" s="52" t="s">
        <v>124</v>
      </c>
      <c r="E122" s="52">
        <v>1</v>
      </c>
    </row>
    <row r="123" spans="1:5" s="46" customFormat="1" outlineLevel="2" x14ac:dyDescent="0.25">
      <c r="A123" s="47" t="s">
        <v>217</v>
      </c>
      <c r="B123" s="50" t="s">
        <v>218</v>
      </c>
      <c r="C123" s="51">
        <v>2192.16</v>
      </c>
      <c r="D123" s="52" t="s">
        <v>108</v>
      </c>
      <c r="E123" s="52">
        <v>12</v>
      </c>
    </row>
    <row r="124" spans="1:5" s="46" customFormat="1" outlineLevel="2" x14ac:dyDescent="0.25">
      <c r="A124" s="47" t="s">
        <v>219</v>
      </c>
      <c r="B124" s="50" t="s">
        <v>220</v>
      </c>
      <c r="C124" s="51">
        <v>9825.0300000000007</v>
      </c>
      <c r="D124" s="52" t="s">
        <v>29</v>
      </c>
      <c r="E124" s="52">
        <v>4.5</v>
      </c>
    </row>
    <row r="125" spans="1:5" s="46" customFormat="1" outlineLevel="2" x14ac:dyDescent="0.25">
      <c r="A125" s="47" t="s">
        <v>221</v>
      </c>
      <c r="B125" s="50" t="s">
        <v>222</v>
      </c>
      <c r="C125" s="51">
        <v>1885.48</v>
      </c>
      <c r="D125" s="52" t="s">
        <v>108</v>
      </c>
      <c r="E125" s="52">
        <v>4</v>
      </c>
    </row>
    <row r="126" spans="1:5" s="46" customFormat="1" outlineLevel="2" x14ac:dyDescent="0.25">
      <c r="A126" s="47" t="s">
        <v>223</v>
      </c>
      <c r="B126" s="50" t="s">
        <v>222</v>
      </c>
      <c r="C126" s="51">
        <v>3688.95</v>
      </c>
      <c r="D126" s="52" t="s">
        <v>224</v>
      </c>
      <c r="E126" s="52">
        <v>5</v>
      </c>
    </row>
    <row r="127" spans="1:5" s="46" customFormat="1" ht="30" outlineLevel="2" x14ac:dyDescent="0.25">
      <c r="A127" s="47" t="s">
        <v>225</v>
      </c>
      <c r="B127" s="50" t="s">
        <v>226</v>
      </c>
      <c r="C127" s="51">
        <v>1965.62</v>
      </c>
      <c r="D127" s="52" t="s">
        <v>121</v>
      </c>
      <c r="E127" s="52">
        <v>1</v>
      </c>
    </row>
    <row r="128" spans="1:5" s="46" customFormat="1" outlineLevel="2" x14ac:dyDescent="0.25">
      <c r="A128" s="47" t="s">
        <v>227</v>
      </c>
      <c r="B128" s="50" t="s">
        <v>228</v>
      </c>
      <c r="C128" s="51">
        <v>13655.55</v>
      </c>
      <c r="D128" s="52" t="s">
        <v>133</v>
      </c>
      <c r="E128" s="52">
        <v>15</v>
      </c>
    </row>
    <row r="129" spans="1:5" s="46" customFormat="1" outlineLevel="2" x14ac:dyDescent="0.25">
      <c r="A129" s="47" t="s">
        <v>229</v>
      </c>
      <c r="B129" s="50" t="s">
        <v>230</v>
      </c>
      <c r="C129" s="51">
        <v>23218.6</v>
      </c>
      <c r="D129" s="52" t="s">
        <v>121</v>
      </c>
      <c r="E129" s="52">
        <v>1</v>
      </c>
    </row>
    <row r="130" spans="1:5" s="46" customFormat="1" outlineLevel="2" x14ac:dyDescent="0.25">
      <c r="A130" s="47" t="s">
        <v>231</v>
      </c>
      <c r="B130" s="50" t="s">
        <v>232</v>
      </c>
      <c r="C130" s="51">
        <v>4291.32</v>
      </c>
      <c r="D130" s="52" t="s">
        <v>108</v>
      </c>
      <c r="E130" s="52">
        <v>3</v>
      </c>
    </row>
    <row r="131" spans="1:5" s="46" customFormat="1" outlineLevel="2" x14ac:dyDescent="0.25">
      <c r="A131" s="47" t="s">
        <v>233</v>
      </c>
      <c r="B131" s="50" t="s">
        <v>232</v>
      </c>
      <c r="C131" s="51">
        <v>2844.93</v>
      </c>
      <c r="D131" s="52" t="s">
        <v>108</v>
      </c>
      <c r="E131" s="52">
        <v>3</v>
      </c>
    </row>
    <row r="132" spans="1:5" s="46" customFormat="1" outlineLevel="2" x14ac:dyDescent="0.25">
      <c r="A132" s="47" t="s">
        <v>234</v>
      </c>
      <c r="B132" s="50" t="s">
        <v>235</v>
      </c>
      <c r="C132" s="51">
        <v>2019.19</v>
      </c>
      <c r="D132" s="52" t="s">
        <v>236</v>
      </c>
      <c r="E132" s="52">
        <v>1</v>
      </c>
    </row>
    <row r="133" spans="1:5" s="46" customFormat="1" outlineLevel="2" x14ac:dyDescent="0.25">
      <c r="A133" s="47" t="s">
        <v>237</v>
      </c>
      <c r="B133" s="50" t="s">
        <v>238</v>
      </c>
      <c r="C133" s="51">
        <v>1646.87</v>
      </c>
      <c r="D133" s="52" t="s">
        <v>108</v>
      </c>
      <c r="E133" s="52">
        <v>1</v>
      </c>
    </row>
    <row r="134" spans="1:5" s="46" customFormat="1" outlineLevel="2" x14ac:dyDescent="0.25">
      <c r="A134" s="47" t="s">
        <v>239</v>
      </c>
      <c r="B134" s="50" t="s">
        <v>240</v>
      </c>
      <c r="C134" s="51">
        <v>482.9</v>
      </c>
      <c r="D134" s="52" t="s">
        <v>108</v>
      </c>
      <c r="E134" s="52">
        <v>1</v>
      </c>
    </row>
    <row r="135" spans="1:5" s="46" customFormat="1" outlineLevel="2" x14ac:dyDescent="0.25">
      <c r="A135" s="47" t="s">
        <v>241</v>
      </c>
      <c r="B135" s="50" t="s">
        <v>242</v>
      </c>
      <c r="C135" s="51">
        <v>8230</v>
      </c>
      <c r="D135" s="52" t="s">
        <v>121</v>
      </c>
      <c r="E135" s="52">
        <v>1</v>
      </c>
    </row>
    <row r="136" spans="1:5" s="46" customFormat="1" outlineLevel="2" x14ac:dyDescent="0.25">
      <c r="A136" s="47" t="s">
        <v>243</v>
      </c>
      <c r="B136" s="50" t="s">
        <v>244</v>
      </c>
      <c r="C136" s="51">
        <v>1752.63</v>
      </c>
      <c r="D136" s="52" t="s">
        <v>121</v>
      </c>
      <c r="E136" s="52">
        <v>1</v>
      </c>
    </row>
    <row r="137" spans="1:5" s="46" customFormat="1" outlineLevel="2" x14ac:dyDescent="0.25">
      <c r="A137" s="47" t="s">
        <v>245</v>
      </c>
      <c r="B137" s="50" t="s">
        <v>246</v>
      </c>
      <c r="C137" s="51">
        <v>1452.5</v>
      </c>
      <c r="D137" s="52" t="s">
        <v>121</v>
      </c>
      <c r="E137" s="52">
        <v>1</v>
      </c>
    </row>
    <row r="138" spans="1:5" s="46" customFormat="1" outlineLevel="2" x14ac:dyDescent="0.25">
      <c r="A138" s="47" t="s">
        <v>247</v>
      </c>
      <c r="B138" s="50" t="s">
        <v>248</v>
      </c>
      <c r="C138" s="51">
        <v>2807.5</v>
      </c>
      <c r="D138" s="52" t="s">
        <v>121</v>
      </c>
      <c r="E138" s="52">
        <v>1</v>
      </c>
    </row>
    <row r="139" spans="1:5" s="46" customFormat="1" outlineLevel="2" x14ac:dyDescent="0.25">
      <c r="A139" s="47" t="s">
        <v>249</v>
      </c>
      <c r="B139" s="50" t="s">
        <v>250</v>
      </c>
      <c r="C139" s="51">
        <v>6779.36</v>
      </c>
      <c r="D139" s="52" t="s">
        <v>108</v>
      </c>
      <c r="E139" s="52">
        <v>7</v>
      </c>
    </row>
    <row r="140" spans="1:5" s="46" customFormat="1" outlineLevel="2" x14ac:dyDescent="0.25">
      <c r="A140" s="47" t="s">
        <v>251</v>
      </c>
      <c r="B140" s="50" t="s">
        <v>252</v>
      </c>
      <c r="C140" s="51">
        <v>3211.32</v>
      </c>
      <c r="D140" s="52" t="s">
        <v>108</v>
      </c>
      <c r="E140" s="52">
        <v>1</v>
      </c>
    </row>
    <row r="141" spans="1:5" s="46" customFormat="1" outlineLevel="2" x14ac:dyDescent="0.25">
      <c r="A141" s="47" t="s">
        <v>253</v>
      </c>
      <c r="B141" s="50" t="s">
        <v>254</v>
      </c>
      <c r="C141" s="51">
        <v>6638.24</v>
      </c>
      <c r="D141" s="52" t="s">
        <v>108</v>
      </c>
      <c r="E141" s="52">
        <v>2</v>
      </c>
    </row>
    <row r="142" spans="1:5" s="46" customFormat="1" outlineLevel="2" x14ac:dyDescent="0.25">
      <c r="A142" s="47" t="s">
        <v>255</v>
      </c>
      <c r="B142" s="50" t="s">
        <v>256</v>
      </c>
      <c r="C142" s="51">
        <v>4157.18</v>
      </c>
      <c r="D142" s="52" t="s">
        <v>108</v>
      </c>
      <c r="E142" s="52">
        <v>2</v>
      </c>
    </row>
    <row r="143" spans="1:5" s="46" customFormat="1" outlineLevel="2" x14ac:dyDescent="0.25">
      <c r="A143" s="47" t="s">
        <v>257</v>
      </c>
      <c r="B143" s="50" t="s">
        <v>258</v>
      </c>
      <c r="C143" s="51">
        <v>17049.53</v>
      </c>
      <c r="D143" s="52" t="s">
        <v>108</v>
      </c>
      <c r="E143" s="52">
        <v>1</v>
      </c>
    </row>
    <row r="144" spans="1:5" s="46" customFormat="1" outlineLevel="2" x14ac:dyDescent="0.25">
      <c r="A144" s="47" t="s">
        <v>259</v>
      </c>
      <c r="B144" s="50" t="s">
        <v>260</v>
      </c>
      <c r="C144" s="51">
        <v>85006.2</v>
      </c>
      <c r="D144" s="52" t="s">
        <v>133</v>
      </c>
      <c r="E144" s="52">
        <v>30</v>
      </c>
    </row>
    <row r="145" spans="1:8" s="46" customFormat="1" outlineLevel="2" x14ac:dyDescent="0.25">
      <c r="A145" s="47" t="s">
        <v>261</v>
      </c>
      <c r="B145" s="50" t="s">
        <v>262</v>
      </c>
      <c r="C145" s="51">
        <v>14094.78</v>
      </c>
      <c r="D145" s="52" t="s">
        <v>108</v>
      </c>
      <c r="E145" s="52">
        <v>7</v>
      </c>
    </row>
    <row r="146" spans="1:8" s="46" customFormat="1" outlineLevel="2" x14ac:dyDescent="0.25">
      <c r="A146" s="47" t="s">
        <v>263</v>
      </c>
      <c r="B146" s="50" t="s">
        <v>264</v>
      </c>
      <c r="C146" s="51">
        <v>1673.2</v>
      </c>
      <c r="D146" s="52" t="s">
        <v>108</v>
      </c>
      <c r="E146" s="52">
        <v>2</v>
      </c>
    </row>
    <row r="147" spans="1:8" s="46" customFormat="1" outlineLevel="2" x14ac:dyDescent="0.25">
      <c r="A147" s="47" t="s">
        <v>265</v>
      </c>
      <c r="B147" s="50" t="s">
        <v>266</v>
      </c>
      <c r="C147" s="51">
        <v>692.31</v>
      </c>
      <c r="D147" s="52" t="s">
        <v>108</v>
      </c>
      <c r="E147" s="52">
        <v>1</v>
      </c>
    </row>
    <row r="148" spans="1:8" s="46" customFormat="1" outlineLevel="2" x14ac:dyDescent="0.25">
      <c r="A148" s="47" t="s">
        <v>267</v>
      </c>
      <c r="B148" s="50" t="s">
        <v>268</v>
      </c>
      <c r="C148" s="51">
        <v>1109.52</v>
      </c>
      <c r="D148" s="52" t="s">
        <v>108</v>
      </c>
      <c r="E148" s="52">
        <v>4</v>
      </c>
    </row>
    <row r="149" spans="1:8" s="46" customFormat="1" outlineLevel="2" x14ac:dyDescent="0.25">
      <c r="A149" s="47" t="s">
        <v>269</v>
      </c>
      <c r="B149" s="50" t="s">
        <v>268</v>
      </c>
      <c r="C149" s="51">
        <v>5287.34</v>
      </c>
      <c r="D149" s="52" t="s">
        <v>108</v>
      </c>
      <c r="E149" s="52">
        <v>17</v>
      </c>
    </row>
    <row r="150" spans="1:8" s="46" customFormat="1" outlineLevel="2" x14ac:dyDescent="0.25">
      <c r="A150" s="47" t="s">
        <v>270</v>
      </c>
      <c r="B150" s="50" t="s">
        <v>271</v>
      </c>
      <c r="C150" s="51">
        <v>948.08</v>
      </c>
      <c r="D150" s="52" t="s">
        <v>108</v>
      </c>
      <c r="E150" s="52">
        <v>2</v>
      </c>
    </row>
    <row r="151" spans="1:8" s="46" customFormat="1" outlineLevel="2" x14ac:dyDescent="0.25">
      <c r="A151" s="47" t="s">
        <v>272</v>
      </c>
      <c r="B151" s="50" t="s">
        <v>273</v>
      </c>
      <c r="C151" s="51">
        <v>26966.959999999999</v>
      </c>
      <c r="D151" s="52" t="s">
        <v>133</v>
      </c>
      <c r="E151" s="52">
        <v>13</v>
      </c>
    </row>
    <row r="152" spans="1:8" s="46" customFormat="1" outlineLevel="2" x14ac:dyDescent="0.25">
      <c r="A152" s="47" t="s">
        <v>274</v>
      </c>
      <c r="B152" s="50" t="s">
        <v>275</v>
      </c>
      <c r="C152" s="51">
        <v>1293.9000000000001</v>
      </c>
      <c r="D152" s="52" t="s">
        <v>121</v>
      </c>
      <c r="E152" s="52">
        <v>1</v>
      </c>
    </row>
    <row r="153" spans="1:8" s="46" customFormat="1" ht="28.5" outlineLevel="2" x14ac:dyDescent="0.25">
      <c r="A153" s="53">
        <v>7</v>
      </c>
      <c r="B153" s="19" t="s">
        <v>276</v>
      </c>
      <c r="C153" s="44">
        <f>C154</f>
        <v>0</v>
      </c>
      <c r="D153" s="45"/>
      <c r="E153" s="45"/>
    </row>
    <row r="154" spans="1:8" s="46" customFormat="1" outlineLevel="2" x14ac:dyDescent="0.25">
      <c r="A154" s="54" t="s">
        <v>277</v>
      </c>
      <c r="B154" s="40" t="s">
        <v>278</v>
      </c>
      <c r="C154" s="48"/>
      <c r="D154" s="42" t="s">
        <v>29</v>
      </c>
      <c r="E154" s="55"/>
    </row>
    <row r="155" spans="1:8" s="46" customFormat="1" ht="28.5" outlineLevel="2" x14ac:dyDescent="0.25">
      <c r="A155" s="56">
        <v>8</v>
      </c>
      <c r="B155" s="19" t="s">
        <v>279</v>
      </c>
      <c r="C155" s="44">
        <f>C156</f>
        <v>0</v>
      </c>
      <c r="D155" s="45"/>
      <c r="E155" s="57"/>
    </row>
    <row r="156" spans="1:8" s="46" customFormat="1" outlineLevel="2" x14ac:dyDescent="0.25">
      <c r="A156" s="54" t="s">
        <v>280</v>
      </c>
      <c r="B156" s="58" t="s">
        <v>281</v>
      </c>
      <c r="C156" s="48"/>
      <c r="D156" s="42" t="s">
        <v>29</v>
      </c>
      <c r="E156" s="55"/>
    </row>
    <row r="157" spans="1:8" s="46" customFormat="1" outlineLevel="2" x14ac:dyDescent="0.25">
      <c r="A157" s="56">
        <v>9</v>
      </c>
      <c r="B157" s="59" t="s">
        <v>282</v>
      </c>
      <c r="C157" s="60">
        <v>0</v>
      </c>
      <c r="D157" s="61"/>
      <c r="E157" s="61"/>
    </row>
    <row r="158" spans="1:8" s="46" customFormat="1" ht="28.5" outlineLevel="2" x14ac:dyDescent="0.25">
      <c r="A158" s="56">
        <v>10</v>
      </c>
      <c r="B158" s="19" t="s">
        <v>283</v>
      </c>
      <c r="C158" s="44">
        <f>SUM(C159:C162)</f>
        <v>27984.309999999998</v>
      </c>
      <c r="D158" s="45"/>
      <c r="E158" s="45"/>
    </row>
    <row r="159" spans="1:8" s="30" customFormat="1" x14ac:dyDescent="0.25">
      <c r="A159" s="62" t="s">
        <v>284</v>
      </c>
      <c r="B159" s="40" t="s">
        <v>285</v>
      </c>
      <c r="C159" s="41">
        <v>1348.2</v>
      </c>
      <c r="D159" s="42" t="s">
        <v>286</v>
      </c>
      <c r="E159" s="42">
        <v>2</v>
      </c>
      <c r="F159" s="29"/>
      <c r="G159" s="29"/>
      <c r="H159" s="29"/>
    </row>
    <row r="160" spans="1:8" s="30" customFormat="1" x14ac:dyDescent="0.25">
      <c r="A160" s="62" t="s">
        <v>287</v>
      </c>
      <c r="B160" s="40" t="s">
        <v>288</v>
      </c>
      <c r="C160" s="41">
        <v>2313.62</v>
      </c>
      <c r="D160" s="42" t="s">
        <v>121</v>
      </c>
      <c r="E160" s="42">
        <v>1</v>
      </c>
      <c r="F160" s="29"/>
      <c r="G160" s="29"/>
      <c r="H160" s="29"/>
    </row>
    <row r="161" spans="1:8" s="30" customFormat="1" x14ac:dyDescent="0.25">
      <c r="A161" s="62" t="s">
        <v>289</v>
      </c>
      <c r="B161" s="40" t="s">
        <v>290</v>
      </c>
      <c r="C161" s="41">
        <v>757.89</v>
      </c>
      <c r="D161" s="42" t="s">
        <v>133</v>
      </c>
      <c r="E161" s="42">
        <v>3</v>
      </c>
      <c r="F161" s="29"/>
      <c r="G161" s="29"/>
      <c r="H161" s="29"/>
    </row>
    <row r="162" spans="1:8" s="30" customFormat="1" x14ac:dyDescent="0.25">
      <c r="A162" s="62" t="s">
        <v>291</v>
      </c>
      <c r="B162" s="40" t="s">
        <v>292</v>
      </c>
      <c r="C162" s="41">
        <v>23564.6</v>
      </c>
      <c r="D162" s="42" t="s">
        <v>29</v>
      </c>
      <c r="E162" s="42">
        <v>10</v>
      </c>
      <c r="F162" s="29"/>
      <c r="G162" s="29"/>
      <c r="H162" s="29"/>
    </row>
    <row r="163" spans="1:8" s="46" customFormat="1" ht="28.5" outlineLevel="2" x14ac:dyDescent="0.25">
      <c r="A163" s="56">
        <v>11</v>
      </c>
      <c r="B163" s="19" t="s">
        <v>293</v>
      </c>
      <c r="C163" s="44">
        <f>C164</f>
        <v>0</v>
      </c>
      <c r="D163" s="45"/>
      <c r="E163" s="45"/>
    </row>
    <row r="164" spans="1:8" s="30" customFormat="1" x14ac:dyDescent="0.25">
      <c r="A164" s="62" t="s">
        <v>294</v>
      </c>
      <c r="B164" s="24" t="s">
        <v>295</v>
      </c>
      <c r="C164" s="25"/>
      <c r="D164" s="26"/>
      <c r="E164" s="27"/>
      <c r="F164" s="29"/>
      <c r="G164" s="29"/>
      <c r="H164" s="29"/>
    </row>
    <row r="165" spans="1:8" s="46" customFormat="1" ht="28.5" outlineLevel="2" x14ac:dyDescent="0.25">
      <c r="A165" s="43">
        <v>12</v>
      </c>
      <c r="B165" s="63" t="s">
        <v>296</v>
      </c>
      <c r="C165" s="44">
        <f>SUM(C166:C172)</f>
        <v>98386.721401152507</v>
      </c>
      <c r="D165" s="45"/>
      <c r="E165" s="45"/>
    </row>
    <row r="166" spans="1:8" s="30" customFormat="1" x14ac:dyDescent="0.25">
      <c r="A166" s="64" t="s">
        <v>297</v>
      </c>
      <c r="B166" s="24" t="s">
        <v>298</v>
      </c>
      <c r="C166" s="65">
        <v>64283.95</v>
      </c>
      <c r="D166" s="26" t="s">
        <v>29</v>
      </c>
      <c r="E166" s="27">
        <v>56722.8</v>
      </c>
      <c r="F166" s="29"/>
      <c r="G166" s="29"/>
      <c r="H166" s="29"/>
    </row>
    <row r="167" spans="1:8" s="30" customFormat="1" x14ac:dyDescent="0.25">
      <c r="A167" s="64" t="s">
        <v>299</v>
      </c>
      <c r="B167" s="24" t="s">
        <v>300</v>
      </c>
      <c r="C167" s="65">
        <v>5806.0796941782355</v>
      </c>
      <c r="D167" s="31" t="s">
        <v>29</v>
      </c>
      <c r="E167" s="27">
        <v>5760</v>
      </c>
      <c r="F167" s="29"/>
      <c r="G167" s="29"/>
      <c r="H167" s="29"/>
    </row>
    <row r="168" spans="1:8" s="30" customFormat="1" x14ac:dyDescent="0.25">
      <c r="A168" s="64" t="s">
        <v>301</v>
      </c>
      <c r="B168" s="24" t="s">
        <v>302</v>
      </c>
      <c r="C168" s="65">
        <v>6335.9999999999991</v>
      </c>
      <c r="D168" s="31" t="s">
        <v>29</v>
      </c>
      <c r="E168" s="27">
        <v>5760</v>
      </c>
      <c r="F168" s="29"/>
      <c r="G168" s="29"/>
      <c r="H168" s="29"/>
    </row>
    <row r="169" spans="1:8" s="30" customFormat="1" x14ac:dyDescent="0.25">
      <c r="A169" s="64" t="s">
        <v>303</v>
      </c>
      <c r="B169" s="24" t="s">
        <v>304</v>
      </c>
      <c r="C169" s="65">
        <v>5505.9840000000013</v>
      </c>
      <c r="D169" s="31" t="s">
        <v>29</v>
      </c>
      <c r="E169" s="27">
        <v>5735.4000000000015</v>
      </c>
      <c r="F169" s="29"/>
      <c r="G169" s="29"/>
      <c r="H169" s="29"/>
    </row>
    <row r="170" spans="1:8" s="30" customFormat="1" x14ac:dyDescent="0.25">
      <c r="A170" s="64" t="s">
        <v>305</v>
      </c>
      <c r="B170" s="24" t="s">
        <v>306</v>
      </c>
      <c r="C170" s="65">
        <v>5781.2837069742791</v>
      </c>
      <c r="D170" s="31" t="s">
        <v>29</v>
      </c>
      <c r="E170" s="27">
        <v>5735.4000000000015</v>
      </c>
      <c r="F170" s="29"/>
      <c r="G170" s="29"/>
      <c r="H170" s="29"/>
    </row>
    <row r="171" spans="1:8" s="30" customFormat="1" ht="30" x14ac:dyDescent="0.25">
      <c r="A171" s="64" t="s">
        <v>307</v>
      </c>
      <c r="B171" s="24" t="s">
        <v>308</v>
      </c>
      <c r="C171" s="65">
        <v>5164.5600000000013</v>
      </c>
      <c r="D171" s="31" t="s">
        <v>29</v>
      </c>
      <c r="E171" s="27">
        <v>5738.4000000000015</v>
      </c>
      <c r="F171" s="29"/>
      <c r="G171" s="29"/>
      <c r="H171" s="29"/>
    </row>
    <row r="172" spans="1:8" s="30" customFormat="1" ht="30" x14ac:dyDescent="0.25">
      <c r="A172" s="64" t="s">
        <v>309</v>
      </c>
      <c r="B172" s="24" t="s">
        <v>310</v>
      </c>
      <c r="C172" s="65">
        <v>5508.8640000000014</v>
      </c>
      <c r="D172" s="31" t="s">
        <v>29</v>
      </c>
      <c r="E172" s="27">
        <v>5738.4000000000015</v>
      </c>
      <c r="F172" s="29"/>
      <c r="G172" s="29"/>
      <c r="H172" s="29"/>
    </row>
    <row r="173" spans="1:8" s="46" customFormat="1" ht="28.5" outlineLevel="2" x14ac:dyDescent="0.25">
      <c r="A173" s="43">
        <v>13</v>
      </c>
      <c r="B173" s="19" t="s">
        <v>311</v>
      </c>
      <c r="C173" s="44">
        <f>SUM(C174:C175)</f>
        <v>7738.66</v>
      </c>
      <c r="D173" s="45"/>
      <c r="E173" s="45"/>
    </row>
    <row r="174" spans="1:8" s="30" customFormat="1" x14ac:dyDescent="0.25">
      <c r="A174" s="64" t="s">
        <v>312</v>
      </c>
      <c r="B174" s="24" t="s">
        <v>313</v>
      </c>
      <c r="C174" s="25">
        <v>6998.88</v>
      </c>
      <c r="D174" s="26" t="s">
        <v>29</v>
      </c>
      <c r="E174" s="27">
        <v>3360</v>
      </c>
      <c r="F174" s="29"/>
      <c r="G174" s="29"/>
      <c r="H174" s="29"/>
    </row>
    <row r="175" spans="1:8" s="30" customFormat="1" x14ac:dyDescent="0.25">
      <c r="A175" s="64" t="s">
        <v>314</v>
      </c>
      <c r="B175" s="24" t="s">
        <v>315</v>
      </c>
      <c r="C175" s="25">
        <v>739.78</v>
      </c>
      <c r="D175" s="26" t="s">
        <v>29</v>
      </c>
      <c r="E175" s="27">
        <v>355.1</v>
      </c>
      <c r="F175" s="29"/>
      <c r="G175" s="29"/>
      <c r="H175" s="29"/>
    </row>
    <row r="176" spans="1:8" s="46" customFormat="1" ht="57" outlineLevel="2" x14ac:dyDescent="0.25">
      <c r="A176" s="43">
        <v>14</v>
      </c>
      <c r="B176" s="19" t="s">
        <v>316</v>
      </c>
      <c r="C176" s="44">
        <f>SUM(C177:C195)</f>
        <v>370162.18009899056</v>
      </c>
      <c r="D176" s="45"/>
      <c r="E176" s="45"/>
    </row>
    <row r="177" spans="1:8" s="30" customFormat="1" x14ac:dyDescent="0.25">
      <c r="A177" s="64" t="s">
        <v>317</v>
      </c>
      <c r="B177" s="24" t="s">
        <v>318</v>
      </c>
      <c r="C177" s="25">
        <v>947.27</v>
      </c>
      <c r="D177" s="26" t="s">
        <v>29</v>
      </c>
      <c r="E177" s="27">
        <v>56722.8</v>
      </c>
      <c r="F177" s="29"/>
      <c r="G177" s="29"/>
      <c r="H177" s="29"/>
    </row>
    <row r="178" spans="1:8" s="30" customFormat="1" ht="30" x14ac:dyDescent="0.25">
      <c r="A178" s="64" t="s">
        <v>319</v>
      </c>
      <c r="B178" s="24" t="s">
        <v>320</v>
      </c>
      <c r="C178" s="25">
        <v>97.919031564416358</v>
      </c>
      <c r="D178" s="31" t="s">
        <v>29</v>
      </c>
      <c r="E178" s="27">
        <v>5760</v>
      </c>
      <c r="F178" s="29"/>
      <c r="G178" s="29"/>
      <c r="H178" s="29"/>
    </row>
    <row r="179" spans="1:8" s="30" customFormat="1" ht="30" x14ac:dyDescent="0.25">
      <c r="A179" s="64" t="s">
        <v>321</v>
      </c>
      <c r="B179" s="24" t="s">
        <v>322</v>
      </c>
      <c r="C179" s="25">
        <v>97.919031564416358</v>
      </c>
      <c r="D179" s="31" t="s">
        <v>29</v>
      </c>
      <c r="E179" s="27">
        <v>5760</v>
      </c>
      <c r="F179" s="29"/>
      <c r="G179" s="29"/>
      <c r="H179" s="29"/>
    </row>
    <row r="180" spans="1:8" s="30" customFormat="1" ht="30" x14ac:dyDescent="0.25">
      <c r="A180" s="64" t="s">
        <v>323</v>
      </c>
      <c r="B180" s="24" t="s">
        <v>324</v>
      </c>
      <c r="C180" s="25">
        <v>97.501293025722646</v>
      </c>
      <c r="D180" s="31" t="s">
        <v>29</v>
      </c>
      <c r="E180" s="27">
        <v>5735.4000000000015</v>
      </c>
      <c r="F180" s="29"/>
      <c r="G180" s="29"/>
      <c r="H180" s="29"/>
    </row>
    <row r="181" spans="1:8" s="30" customFormat="1" ht="30" x14ac:dyDescent="0.25">
      <c r="A181" s="64" t="s">
        <v>325</v>
      </c>
      <c r="B181" s="24" t="s">
        <v>326</v>
      </c>
      <c r="C181" s="25">
        <v>97.501293025722646</v>
      </c>
      <c r="D181" s="31" t="s">
        <v>29</v>
      </c>
      <c r="E181" s="27">
        <v>5735.4000000000015</v>
      </c>
      <c r="F181" s="29"/>
      <c r="G181" s="29"/>
      <c r="H181" s="29"/>
    </row>
    <row r="182" spans="1:8" s="30" customFormat="1" ht="30" x14ac:dyDescent="0.25">
      <c r="A182" s="64" t="s">
        <v>327</v>
      </c>
      <c r="B182" s="24" t="s">
        <v>328</v>
      </c>
      <c r="C182" s="25">
        <v>97.552546346638394</v>
      </c>
      <c r="D182" s="31" t="s">
        <v>29</v>
      </c>
      <c r="E182" s="27">
        <v>5738.4000000000015</v>
      </c>
      <c r="F182" s="29"/>
      <c r="G182" s="29"/>
      <c r="H182" s="29"/>
    </row>
    <row r="183" spans="1:8" s="30" customFormat="1" ht="30" x14ac:dyDescent="0.25">
      <c r="A183" s="64" t="s">
        <v>329</v>
      </c>
      <c r="B183" s="24" t="s">
        <v>330</v>
      </c>
      <c r="C183" s="25">
        <v>97.552546346638394</v>
      </c>
      <c r="D183" s="31" t="s">
        <v>29</v>
      </c>
      <c r="E183" s="27">
        <v>5738.4000000000015</v>
      </c>
      <c r="F183" s="29"/>
      <c r="G183" s="29"/>
      <c r="H183" s="29"/>
    </row>
    <row r="184" spans="1:8" s="30" customFormat="1" x14ac:dyDescent="0.25">
      <c r="A184" s="64" t="s">
        <v>331</v>
      </c>
      <c r="B184" s="24" t="s">
        <v>332</v>
      </c>
      <c r="C184" s="25">
        <v>199000.56</v>
      </c>
      <c r="D184" s="26" t="s">
        <v>29</v>
      </c>
      <c r="E184" s="27">
        <v>56722.8</v>
      </c>
      <c r="F184" s="29"/>
      <c r="G184" s="29"/>
      <c r="H184" s="29"/>
    </row>
    <row r="185" spans="1:8" s="30" customFormat="1" ht="30" x14ac:dyDescent="0.25">
      <c r="A185" s="64" t="s">
        <v>333</v>
      </c>
      <c r="B185" s="24" t="s">
        <v>334</v>
      </c>
      <c r="C185" s="25">
        <v>17353.460392788278</v>
      </c>
      <c r="D185" s="31" t="s">
        <v>29</v>
      </c>
      <c r="E185" s="27">
        <v>5753.8000000000029</v>
      </c>
      <c r="F185" s="29"/>
      <c r="G185" s="29"/>
      <c r="H185" s="29"/>
    </row>
    <row r="186" spans="1:8" s="30" customFormat="1" ht="30" x14ac:dyDescent="0.25">
      <c r="A186" s="64" t="s">
        <v>335</v>
      </c>
      <c r="B186" s="24" t="s">
        <v>336</v>
      </c>
      <c r="C186" s="25">
        <v>36799.938988486647</v>
      </c>
      <c r="D186" s="31" t="s">
        <v>29</v>
      </c>
      <c r="E186" s="27">
        <v>10985.060000000001</v>
      </c>
      <c r="F186" s="29"/>
      <c r="G186" s="29"/>
      <c r="H186" s="29"/>
    </row>
    <row r="187" spans="1:8" s="30" customFormat="1" ht="30" x14ac:dyDescent="0.25">
      <c r="A187" s="64" t="s">
        <v>337</v>
      </c>
      <c r="B187" s="24" t="s">
        <v>338</v>
      </c>
      <c r="C187" s="25">
        <v>15772.350000000004</v>
      </c>
      <c r="D187" s="31" t="s">
        <v>29</v>
      </c>
      <c r="E187" s="27">
        <v>5735.4000000000015</v>
      </c>
      <c r="F187" s="29"/>
      <c r="G187" s="29"/>
      <c r="H187" s="29"/>
    </row>
    <row r="188" spans="1:8" s="30" customFormat="1" ht="30" x14ac:dyDescent="0.25">
      <c r="A188" s="64" t="s">
        <v>339</v>
      </c>
      <c r="B188" s="24" t="s">
        <v>340</v>
      </c>
      <c r="C188" s="25">
        <v>17297.97248369133</v>
      </c>
      <c r="D188" s="31" t="s">
        <v>29</v>
      </c>
      <c r="E188" s="27">
        <v>5735.4000000000015</v>
      </c>
      <c r="F188" s="29"/>
      <c r="G188" s="29"/>
      <c r="H188" s="29"/>
    </row>
    <row r="189" spans="1:8" s="30" customFormat="1" ht="30" x14ac:dyDescent="0.25">
      <c r="A189" s="64" t="s">
        <v>341</v>
      </c>
      <c r="B189" s="24" t="s">
        <v>342</v>
      </c>
      <c r="C189" s="25">
        <v>22205.652492150697</v>
      </c>
      <c r="D189" s="31" t="s">
        <v>29</v>
      </c>
      <c r="E189" s="27">
        <v>9063.5300000000025</v>
      </c>
      <c r="F189" s="29"/>
      <c r="G189" s="29"/>
      <c r="H189" s="29"/>
    </row>
    <row r="190" spans="1:8" s="30" customFormat="1" ht="30" x14ac:dyDescent="0.25">
      <c r="A190" s="64" t="s">
        <v>343</v>
      </c>
      <c r="B190" s="24" t="s">
        <v>344</v>
      </c>
      <c r="C190" s="25">
        <v>15758.050000000003</v>
      </c>
      <c r="D190" s="31" t="s">
        <v>29</v>
      </c>
      <c r="E190" s="27">
        <v>5730.2000000000007</v>
      </c>
      <c r="F190" s="29"/>
      <c r="G190" s="29"/>
      <c r="H190" s="29"/>
    </row>
    <row r="191" spans="1:8" s="30" customFormat="1" x14ac:dyDescent="0.25">
      <c r="A191" s="64" t="s">
        <v>345</v>
      </c>
      <c r="B191" s="24" t="s">
        <v>346</v>
      </c>
      <c r="C191" s="25">
        <v>3951.28</v>
      </c>
      <c r="D191" s="26" t="s">
        <v>347</v>
      </c>
      <c r="E191" s="27">
        <v>4</v>
      </c>
      <c r="F191" s="29"/>
      <c r="G191" s="29"/>
      <c r="H191" s="29"/>
    </row>
    <row r="192" spans="1:8" s="30" customFormat="1" x14ac:dyDescent="0.25">
      <c r="A192" s="64" t="s">
        <v>348</v>
      </c>
      <c r="B192" s="24" t="s">
        <v>349</v>
      </c>
      <c r="C192" s="25">
        <v>9490</v>
      </c>
      <c r="D192" s="26" t="s">
        <v>350</v>
      </c>
      <c r="E192" s="27">
        <v>1000</v>
      </c>
      <c r="F192" s="29"/>
      <c r="G192" s="29"/>
      <c r="H192" s="29"/>
    </row>
    <row r="193" spans="1:8" s="30" customFormat="1" x14ac:dyDescent="0.25">
      <c r="A193" s="64" t="s">
        <v>351</v>
      </c>
      <c r="B193" s="24" t="s">
        <v>352</v>
      </c>
      <c r="C193" s="25">
        <v>21545.200000000001</v>
      </c>
      <c r="D193" s="26" t="s">
        <v>108</v>
      </c>
      <c r="E193" s="27">
        <v>1</v>
      </c>
      <c r="F193" s="29"/>
      <c r="G193" s="29"/>
      <c r="H193" s="29"/>
    </row>
    <row r="194" spans="1:8" s="30" customFormat="1" x14ac:dyDescent="0.25">
      <c r="A194" s="64" t="s">
        <v>353</v>
      </c>
      <c r="B194" s="66" t="s">
        <v>354</v>
      </c>
      <c r="C194" s="67">
        <v>7130.94</v>
      </c>
      <c r="D194" s="66" t="s">
        <v>108</v>
      </c>
      <c r="E194" s="67">
        <v>6</v>
      </c>
      <c r="F194" s="29"/>
      <c r="G194" s="29"/>
      <c r="H194" s="29"/>
    </row>
    <row r="195" spans="1:8" s="30" customFormat="1" x14ac:dyDescent="0.25">
      <c r="A195" s="64" t="s">
        <v>355</v>
      </c>
      <c r="B195" s="24" t="s">
        <v>356</v>
      </c>
      <c r="C195" s="25">
        <v>2323.56</v>
      </c>
      <c r="D195" s="26" t="s">
        <v>108</v>
      </c>
      <c r="E195" s="27">
        <v>34</v>
      </c>
      <c r="F195" s="29"/>
      <c r="G195" s="29"/>
      <c r="H195" s="29"/>
    </row>
    <row r="196" spans="1:8" s="46" customFormat="1" outlineLevel="2" x14ac:dyDescent="0.25">
      <c r="A196" s="68">
        <v>15</v>
      </c>
      <c r="B196" s="69" t="s">
        <v>357</v>
      </c>
      <c r="C196" s="70">
        <f>SUM(C197:C197)</f>
        <v>4680</v>
      </c>
      <c r="D196" s="33"/>
      <c r="E196" s="71"/>
    </row>
    <row r="197" spans="1:8" s="46" customFormat="1" ht="21" customHeight="1" outlineLevel="2" x14ac:dyDescent="0.25">
      <c r="A197" s="72" t="s">
        <v>358</v>
      </c>
      <c r="B197" s="73" t="s">
        <v>359</v>
      </c>
      <c r="C197" s="74">
        <v>4680</v>
      </c>
      <c r="D197" s="75" t="s">
        <v>360</v>
      </c>
      <c r="E197" s="76">
        <v>78</v>
      </c>
    </row>
    <row r="198" spans="1:8" s="46" customFormat="1" outlineLevel="2" x14ac:dyDescent="0.25">
      <c r="A198" s="77">
        <v>16</v>
      </c>
      <c r="B198" s="78" t="s">
        <v>361</v>
      </c>
      <c r="C198" s="79">
        <f>C24+C32+C40+C42+C66+C88+C153+C155+C157+C158+C163+C165+C173+C176+C196</f>
        <v>1766867.6803535572</v>
      </c>
      <c r="D198" s="52"/>
      <c r="E198" s="52"/>
      <c r="F198" s="80"/>
    </row>
    <row r="199" spans="1:8" s="83" customFormat="1" outlineLevel="2" x14ac:dyDescent="0.25">
      <c r="A199" s="68" t="s">
        <v>362</v>
      </c>
      <c r="B199" s="81" t="s">
        <v>363</v>
      </c>
      <c r="C199" s="44">
        <f>C198*1.2</f>
        <v>2120241.2164242687</v>
      </c>
      <c r="D199" s="82" t="s">
        <v>364</v>
      </c>
      <c r="E199" s="82"/>
    </row>
    <row r="200" spans="1:8" s="46" customFormat="1" outlineLevel="2" x14ac:dyDescent="0.25">
      <c r="A200" s="84"/>
      <c r="B200" s="85"/>
      <c r="C200" s="86"/>
      <c r="D200" s="87"/>
      <c r="E200" s="87"/>
    </row>
    <row r="201" spans="1:8" x14ac:dyDescent="0.25">
      <c r="B201" s="1"/>
      <c r="C201" s="89"/>
      <c r="D201" s="90"/>
      <c r="E201" s="90"/>
    </row>
    <row r="202" spans="1:8" x14ac:dyDescent="0.25">
      <c r="B202" s="1"/>
      <c r="C202" s="90"/>
      <c r="D202" s="90"/>
      <c r="E202" s="90"/>
    </row>
    <row r="203" spans="1:8" s="46" customFormat="1" outlineLevel="2" x14ac:dyDescent="0.25">
      <c r="A203" s="84"/>
    </row>
    <row r="204" spans="1:8" x14ac:dyDescent="0.25">
      <c r="B204" s="1"/>
      <c r="C204" s="1"/>
      <c r="D204" s="1"/>
      <c r="E204" s="1"/>
      <c r="F204" s="22"/>
    </row>
    <row r="205" spans="1:8" ht="16.5" customHeight="1" x14ac:dyDescent="0.25">
      <c r="B205" s="1"/>
      <c r="C205" s="1"/>
      <c r="D205" s="1"/>
      <c r="E205" s="1"/>
    </row>
    <row r="206" spans="1:8" x14ac:dyDescent="0.25">
      <c r="B206" s="91"/>
      <c r="C206" s="92"/>
      <c r="D206" s="93"/>
      <c r="E206" s="93"/>
    </row>
    <row r="207" spans="1:8" x14ac:dyDescent="0.25">
      <c r="B207" s="91"/>
      <c r="C207" s="92"/>
      <c r="D207" s="94"/>
      <c r="E207" s="93"/>
    </row>
  </sheetData>
  <mergeCells count="22">
    <mergeCell ref="A3:E3"/>
    <mergeCell ref="A4:E4"/>
    <mergeCell ref="A5:E5"/>
    <mergeCell ref="A7:E7"/>
    <mergeCell ref="B8:C8"/>
    <mergeCell ref="D8:E8"/>
    <mergeCell ref="D9:E9"/>
    <mergeCell ref="D10:E10"/>
    <mergeCell ref="D11:E11"/>
    <mergeCell ref="D12:E12"/>
    <mergeCell ref="B13:C13"/>
    <mergeCell ref="D13:E13"/>
    <mergeCell ref="D19:E19"/>
    <mergeCell ref="D20:E20"/>
    <mergeCell ref="D21:E21"/>
    <mergeCell ref="A22:E22"/>
    <mergeCell ref="D14:E14"/>
    <mergeCell ref="D15:E15"/>
    <mergeCell ref="D16:E16"/>
    <mergeCell ref="D17:E17"/>
    <mergeCell ref="B18:C18"/>
    <mergeCell ref="D18:E18"/>
  </mergeCells>
  <pageMargins left="0.55118110236220474" right="0.23622047244094491" top="0.43307086614173229" bottom="0.23622047244094491" header="0.31496062992125984" footer="0.31496062992125984"/>
  <pageSetup paperSize="9" scale="83" fitToHeight="0" orientation="portrait" r:id="rId1"/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 </vt:lpstr>
      <vt:lpstr>'2023 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Долгова Ирина Александровна</dc:creator>
  <cp:lastModifiedBy>Долгова Ирина Александровна</cp:lastModifiedBy>
  <cp:lastPrinted>2024-03-29T02:51:29Z</cp:lastPrinted>
  <dcterms:created xsi:type="dcterms:W3CDTF">2024-03-28T00:45:48Z</dcterms:created>
  <dcterms:modified xsi:type="dcterms:W3CDTF">2024-03-29T02:52:09Z</dcterms:modified>
</cp:coreProperties>
</file>